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Yudicheva\Desktop\Аня\БЮДЖЕТ 2026\исполнение 1 кв 2026\Октябрьск  1 КВ 2026г\"/>
    </mc:Choice>
  </mc:AlternateContent>
  <bookViews>
    <workbookView xWindow="12450" yWindow="-90" windowWidth="12750" windowHeight="11565" tabRatio="924"/>
  </bookViews>
  <sheets>
    <sheet name="1" sheetId="2" r:id="rId1"/>
  </sheets>
  <definedNames>
    <definedName name="_xlnm.Print_Area" localSheetId="0">'1'!$A$1:$J$88</definedName>
  </definedNames>
  <calcPr calcId="162913"/>
</workbook>
</file>

<file path=xl/calcChain.xml><?xml version="1.0" encoding="utf-8"?>
<calcChain xmlns="http://schemas.openxmlformats.org/spreadsheetml/2006/main">
  <c r="I73" i="2" l="1"/>
  <c r="E30" i="2" l="1"/>
  <c r="E57" i="2"/>
  <c r="E70" i="2"/>
  <c r="C76" i="2"/>
  <c r="D23" i="2"/>
  <c r="E23" i="2"/>
  <c r="C23" i="2"/>
  <c r="K71" i="2" l="1"/>
  <c r="E49" i="2" l="1"/>
  <c r="E59" i="2"/>
  <c r="J62" i="2"/>
  <c r="E61" i="2"/>
  <c r="J61" i="2" s="1"/>
  <c r="E24" i="2"/>
  <c r="E60" i="2" l="1"/>
  <c r="G49" i="2" l="1"/>
  <c r="C68" i="2" l="1"/>
  <c r="D38" i="2"/>
  <c r="C38" i="2"/>
  <c r="E78" i="2" l="1"/>
  <c r="E29" i="2" l="1"/>
  <c r="D55" i="2" l="1"/>
  <c r="E55" i="2" s="1"/>
  <c r="C55" i="2"/>
  <c r="E58" i="2"/>
  <c r="C63" i="2"/>
  <c r="C60" i="2" s="1"/>
  <c r="D17" i="2"/>
  <c r="D76" i="2" s="1"/>
  <c r="C17" i="2"/>
  <c r="E26" i="2"/>
  <c r="J26" i="2" s="1"/>
  <c r="E17" i="2" l="1"/>
  <c r="J17" i="2" s="1"/>
  <c r="J58" i="2"/>
  <c r="E77" i="2"/>
  <c r="F77" i="2" s="1"/>
  <c r="F23" i="2"/>
  <c r="F29" i="2"/>
  <c r="F49" i="2"/>
  <c r="F69" i="2"/>
  <c r="E71" i="2"/>
  <c r="E56" i="2"/>
  <c r="E54" i="2"/>
  <c r="E52" i="2"/>
  <c r="E50" i="2"/>
  <c r="E44" i="2"/>
  <c r="E37" i="2"/>
  <c r="J36" i="2"/>
  <c r="E34" i="2"/>
  <c r="E33" i="2"/>
  <c r="E31" i="2"/>
  <c r="F31" i="2" s="1"/>
  <c r="E22" i="2"/>
  <c r="E25" i="2"/>
  <c r="F25" i="2" s="1"/>
  <c r="F24" i="2"/>
  <c r="E21" i="2"/>
  <c r="F21" i="2" s="1"/>
  <c r="E20" i="2"/>
  <c r="F20" i="2" s="1"/>
  <c r="F33" i="2" l="1"/>
  <c r="G44" i="2"/>
  <c r="F56" i="2"/>
  <c r="F34" i="2"/>
  <c r="F57" i="2"/>
  <c r="G57" i="2"/>
  <c r="F71" i="2"/>
  <c r="G71" i="2"/>
  <c r="F44" i="2"/>
  <c r="E38" i="2"/>
  <c r="E76" i="2"/>
  <c r="J76" i="2" s="1"/>
  <c r="F54" i="2"/>
  <c r="F22" i="2"/>
  <c r="H45" i="2" l="1"/>
  <c r="H46" i="2"/>
  <c r="H38" i="2"/>
  <c r="H39" i="2"/>
  <c r="H41" i="2"/>
  <c r="H43" i="2"/>
  <c r="H42" i="2"/>
  <c r="H44" i="2"/>
  <c r="E68" i="2"/>
  <c r="E66" i="2"/>
  <c r="E63" i="2"/>
  <c r="E53" i="2"/>
  <c r="E51" i="2"/>
  <c r="E47" i="2"/>
  <c r="E40" i="2"/>
  <c r="H40" i="2" s="1"/>
  <c r="E32" i="2"/>
  <c r="E19" i="2"/>
  <c r="E16" i="2"/>
  <c r="E75" i="2" s="1"/>
  <c r="E15" i="2"/>
  <c r="D87" i="2"/>
  <c r="E87" i="2"/>
  <c r="C87" i="2"/>
  <c r="H32" i="2" l="1"/>
  <c r="H61" i="2"/>
  <c r="H62" i="2"/>
  <c r="H60" i="2"/>
  <c r="H49" i="2"/>
  <c r="H47" i="2"/>
  <c r="H48" i="2"/>
  <c r="H50" i="2"/>
  <c r="H59" i="2"/>
  <c r="H65" i="2"/>
  <c r="H67" i="2"/>
  <c r="H69" i="2"/>
  <c r="H58" i="2"/>
  <c r="H56" i="2"/>
  <c r="H54" i="2"/>
  <c r="H57" i="2"/>
  <c r="H68" i="2"/>
  <c r="H36" i="2"/>
  <c r="H34" i="2"/>
  <c r="H33" i="2"/>
  <c r="H37" i="2"/>
  <c r="H51" i="2"/>
  <c r="H66" i="2"/>
  <c r="H70" i="2"/>
  <c r="H71" i="2"/>
  <c r="E14" i="2"/>
  <c r="G37" i="2"/>
  <c r="E74" i="2"/>
  <c r="E18" i="2"/>
  <c r="E73" i="2" l="1"/>
  <c r="E13" i="2"/>
  <c r="D63" i="2"/>
  <c r="D60" i="2" l="1"/>
  <c r="H17" i="2"/>
  <c r="H26" i="2"/>
  <c r="H14" i="2"/>
  <c r="H13" i="2"/>
  <c r="H29" i="2"/>
  <c r="D83" i="2"/>
  <c r="J60" i="2" l="1"/>
  <c r="G20" i="2"/>
  <c r="G21" i="2"/>
  <c r="G22" i="2"/>
  <c r="G24" i="2"/>
  <c r="G25" i="2"/>
  <c r="G31" i="2"/>
  <c r="G33" i="2"/>
  <c r="G34" i="2"/>
  <c r="G54" i="2"/>
  <c r="G56" i="2"/>
  <c r="G77" i="2"/>
  <c r="E82" i="2" l="1"/>
  <c r="C83" i="2" l="1"/>
  <c r="D70" i="2"/>
  <c r="G70" i="2" s="1"/>
  <c r="C70" i="2"/>
  <c r="F70" i="2" s="1"/>
  <c r="D68" i="2"/>
  <c r="F68" i="2"/>
  <c r="D66" i="2"/>
  <c r="C66" i="2"/>
  <c r="F55" i="2"/>
  <c r="D53" i="2"/>
  <c r="C53" i="2"/>
  <c r="F53" i="2" s="1"/>
  <c r="D51" i="2"/>
  <c r="C51" i="2"/>
  <c r="D47" i="2"/>
  <c r="G47" i="2" s="1"/>
  <c r="C47" i="2"/>
  <c r="F47" i="2" s="1"/>
  <c r="D40" i="2"/>
  <c r="C40" i="2"/>
  <c r="G38" i="2"/>
  <c r="F38" i="2"/>
  <c r="D35" i="2"/>
  <c r="C35" i="2"/>
  <c r="D32" i="2"/>
  <c r="D30" i="2" s="1"/>
  <c r="C32" i="2"/>
  <c r="F32" i="2" s="1"/>
  <c r="C30" i="2"/>
  <c r="F30" i="2" s="1"/>
  <c r="D19" i="2"/>
  <c r="D18" i="2" s="1"/>
  <c r="C19" i="2"/>
  <c r="D16" i="2"/>
  <c r="D75" i="2" s="1"/>
  <c r="C16" i="2"/>
  <c r="C75" i="2" s="1"/>
  <c r="D15" i="2"/>
  <c r="C15" i="2"/>
  <c r="D74" i="2" l="1"/>
  <c r="D73" i="2" s="1"/>
  <c r="D14" i="2"/>
  <c r="C14" i="2"/>
  <c r="F14" i="2" s="1"/>
  <c r="E35" i="2"/>
  <c r="C74" i="2"/>
  <c r="F15" i="2"/>
  <c r="F75" i="2"/>
  <c r="F16" i="2"/>
  <c r="C18" i="2"/>
  <c r="F18" i="2" s="1"/>
  <c r="F19" i="2"/>
  <c r="D13" i="2"/>
  <c r="D72" i="2" s="1"/>
  <c r="J30" i="2"/>
  <c r="G15" i="2"/>
  <c r="G19" i="2"/>
  <c r="G16" i="2"/>
  <c r="G23" i="2"/>
  <c r="G30" i="2"/>
  <c r="H31" i="2"/>
  <c r="H55" i="2"/>
  <c r="G55" i="2"/>
  <c r="G32" i="2"/>
  <c r="G53" i="2"/>
  <c r="J35" i="2" l="1"/>
  <c r="H35" i="2"/>
  <c r="F74" i="2"/>
  <c r="C73" i="2"/>
  <c r="F73" i="2" s="1"/>
  <c r="E72" i="2"/>
  <c r="C13" i="2"/>
  <c r="C72" i="2" s="1"/>
  <c r="G73" i="2"/>
  <c r="D79" i="2"/>
  <c r="D84" i="2"/>
  <c r="D82" i="2" s="1"/>
  <c r="J73" i="2"/>
  <c r="G18" i="2"/>
  <c r="G75" i="2"/>
  <c r="G14" i="2"/>
  <c r="G74" i="2"/>
  <c r="J32" i="2"/>
  <c r="I53" i="2" l="1"/>
  <c r="I70" i="2"/>
  <c r="I71" i="2"/>
  <c r="I54" i="2"/>
  <c r="I60" i="2"/>
  <c r="I59" i="2"/>
  <c r="I61" i="2"/>
  <c r="I62" i="2"/>
  <c r="I45" i="2"/>
  <c r="I72" i="2"/>
  <c r="I76" i="2"/>
  <c r="E79" i="2"/>
  <c r="I22" i="2"/>
  <c r="I26" i="2"/>
  <c r="I17" i="2"/>
  <c r="I36" i="2"/>
  <c r="I58" i="2"/>
  <c r="I13" i="2"/>
  <c r="F72" i="2"/>
  <c r="I35" i="2"/>
  <c r="C79" i="2"/>
  <c r="C84" i="2"/>
  <c r="C82" i="2" s="1"/>
  <c r="H18" i="2"/>
  <c r="H20" i="2"/>
  <c r="H22" i="2"/>
  <c r="H24" i="2"/>
  <c r="H27" i="2"/>
  <c r="F13" i="2"/>
  <c r="H21" i="2"/>
  <c r="H25" i="2"/>
  <c r="H28" i="2"/>
  <c r="H15" i="2"/>
  <c r="H16" i="2"/>
  <c r="H23" i="2"/>
  <c r="H19" i="2"/>
  <c r="I30" i="2" l="1"/>
  <c r="J72" i="2"/>
  <c r="I66" i="2"/>
  <c r="I14" i="2"/>
  <c r="G72" i="2"/>
  <c r="I31" i="2"/>
  <c r="I34" i="2"/>
  <c r="I32" i="2"/>
  <c r="I33" i="2"/>
  <c r="I15" i="2"/>
  <c r="J19" i="2"/>
  <c r="J78" i="2"/>
  <c r="J77" i="2"/>
  <c r="J71" i="2"/>
  <c r="J69" i="2"/>
  <c r="J67" i="2"/>
  <c r="J65" i="2"/>
  <c r="J64" i="2"/>
  <c r="J63" i="2"/>
  <c r="J59" i="2"/>
  <c r="J57" i="2"/>
  <c r="J56" i="2"/>
  <c r="J54" i="2"/>
  <c r="J52" i="2"/>
  <c r="J50" i="2"/>
  <c r="J49" i="2"/>
  <c r="J48" i="2"/>
  <c r="J46" i="2"/>
  <c r="J44" i="2"/>
  <c r="J43" i="2"/>
  <c r="J42" i="2"/>
  <c r="J41" i="2"/>
  <c r="J39" i="2"/>
  <c r="J37" i="2"/>
  <c r="J34" i="2"/>
  <c r="J33" i="2"/>
  <c r="J29" i="2"/>
  <c r="J28" i="2"/>
  <c r="J27" i="2"/>
  <c r="J25" i="2"/>
  <c r="J24" i="2"/>
  <c r="J23" i="2"/>
  <c r="J22" i="2"/>
  <c r="J21" i="2"/>
  <c r="J20" i="2"/>
  <c r="J40" i="2" l="1"/>
  <c r="J55" i="2"/>
  <c r="J66" i="2"/>
  <c r="J38" i="2"/>
  <c r="J47" i="2"/>
  <c r="J53" i="2"/>
  <c r="J68" i="2"/>
  <c r="J70" i="2"/>
  <c r="J14" i="2"/>
  <c r="J16" i="2"/>
  <c r="J18" i="2"/>
  <c r="J51" i="2"/>
  <c r="J75" i="2"/>
  <c r="J15" i="2"/>
  <c r="J31" i="2" l="1"/>
  <c r="G13" i="2"/>
  <c r="I74" i="2"/>
  <c r="J13" i="2"/>
  <c r="J74" i="2"/>
  <c r="I67" i="2" l="1"/>
  <c r="I57" i="2"/>
  <c r="I56" i="2"/>
  <c r="I52" i="2"/>
  <c r="I49" i="2"/>
  <c r="I43" i="2"/>
  <c r="I42" i="2"/>
  <c r="I41" i="2"/>
  <c r="I29" i="2"/>
  <c r="I27" i="2"/>
  <c r="I25" i="2"/>
  <c r="I24" i="2"/>
  <c r="I21" i="2"/>
  <c r="I28" i="2"/>
  <c r="I78" i="2"/>
  <c r="I77" i="2"/>
  <c r="I69" i="2"/>
  <c r="I65" i="2"/>
  <c r="I64" i="2"/>
  <c r="I63" i="2"/>
  <c r="I50" i="2"/>
  <c r="I48" i="2"/>
  <c r="I46" i="2"/>
  <c r="I44" i="2"/>
  <c r="I39" i="2"/>
  <c r="I20" i="2"/>
  <c r="I51" i="2"/>
  <c r="I38" i="2"/>
  <c r="I40" i="2"/>
  <c r="I19" i="2"/>
  <c r="I75" i="2"/>
  <c r="I18" i="2"/>
  <c r="I23" i="2"/>
  <c r="I68" i="2"/>
  <c r="I16" i="2"/>
  <c r="I47" i="2"/>
  <c r="I55" i="2"/>
</calcChain>
</file>

<file path=xl/sharedStrings.xml><?xml version="1.0" encoding="utf-8"?>
<sst xmlns="http://schemas.openxmlformats.org/spreadsheetml/2006/main" count="139" uniqueCount="124">
  <si>
    <t>Расходы</t>
  </si>
  <si>
    <t>Гос.управ.и органы мест.управ.</t>
  </si>
  <si>
    <t>в том числе зарплата</t>
  </si>
  <si>
    <t>Образование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</si>
  <si>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</si>
  <si>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</si>
  <si>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</si>
  <si>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</si>
  <si>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</si>
  <si>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</si>
  <si>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</si>
  <si>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</si>
  <si>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</si>
  <si>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</si>
  <si>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</si>
  <si>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</si>
  <si>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</si>
  <si>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</si>
  <si>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</si>
  <si>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</si>
  <si>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</si>
  <si>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</si>
  <si>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</si>
  <si>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</si>
  <si>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</si>
  <si>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</si>
  <si>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</si>
  <si>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</si>
  <si>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</si>
  <si>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</si>
  <si>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</si>
  <si>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</si>
  <si>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</si>
  <si>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</si>
  <si>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</si>
  <si>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</si>
  <si>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</si>
  <si>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</si>
  <si>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</si>
  <si>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</si>
  <si>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</si>
  <si>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</si>
  <si>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</si>
  <si>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</si>
  <si>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</si>
  <si>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</si>
  <si>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</si>
  <si>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</si>
  <si>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</si>
  <si>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</si>
  <si>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</si>
  <si>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</si>
  <si>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</si>
  <si>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</si>
  <si>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</si>
  <si>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</si>
  <si>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</si>
  <si>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</si>
  <si>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</si>
  <si>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</si>
  <si>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</si>
  <si>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</si>
  <si>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</si>
  <si>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</si>
  <si>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</si>
  <si>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</si>
  <si>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</si>
  <si>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</si>
  <si>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</si>
  <si>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</si>
  <si>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</si>
  <si>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</si>
  <si>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</si>
  <si>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</si>
  <si>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</si>
  <si>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Профессиональная подготовка,переподготовка и повышение квалификации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</si>
  <si>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</si>
  <si>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</si>
  <si>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</si>
  <si>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</si>
  <si>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</si>
  <si>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</si>
  <si>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</si>
  <si>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Дорожное хозяйство(дорожные фонды)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</si>
  <si>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</si>
  <si>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</si>
  <si>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</si>
  <si>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</si>
  <si>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</si>
  <si>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</si>
  <si>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</si>
  <si>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</si>
  <si>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Уточненный  план год, руб.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</si>
  <si>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</si>
  <si>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</si>
  <si>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</si>
  <si>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</si>
  <si>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</si>
  <si>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</si>
  <si>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>Отклонение, руб.</t>
  </si>
  <si>
    <t xml:space="preserve">об исполнении бюджета Октябрьского муниципального образования по состоянию </t>
  </si>
  <si>
    <t>доходы за минусом внутренних оборотов</t>
  </si>
  <si>
    <t>Приложение № 2</t>
  </si>
  <si>
    <t>к информации об исполнении бюджета</t>
  </si>
  <si>
    <t>Октябрьского муниципального образования</t>
  </si>
  <si>
    <t>к квартальному назначению</t>
  </si>
  <si>
    <t>223 КОСГУ</t>
  </si>
  <si>
    <t>310 КОСГУ</t>
  </si>
  <si>
    <t>иточники таб.</t>
  </si>
  <si>
    <t>ф.0503317увеличение прочих остатков</t>
  </si>
  <si>
    <t>ф.0503317уменьшение прочих остатков</t>
  </si>
  <si>
    <t>ф.0503317доходы лимиты</t>
  </si>
  <si>
    <t>ф.0503317доходы расходы</t>
  </si>
  <si>
    <t>таб.Рита вн об 20</t>
  </si>
  <si>
    <t>таб.Рита вн об 1кв.20</t>
  </si>
  <si>
    <t xml:space="preserve">                  б/лист ст.266</t>
  </si>
  <si>
    <t xml:space="preserve">                    б/лист ст.266</t>
  </si>
  <si>
    <t xml:space="preserve">                       б/лист ст.266</t>
  </si>
  <si>
    <t>0410</t>
  </si>
  <si>
    <t>Связь и информатика</t>
  </si>
  <si>
    <t>за 1 квартал 2026  года</t>
  </si>
  <si>
    <t xml:space="preserve">                   на 01 апреля 2026  года по расходам</t>
  </si>
  <si>
    <t>Уточненный план на 01.04.2026 г., руб.</t>
  </si>
  <si>
    <t>Исполнено на 01.04.2026 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</si>
</sst>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Fill="1"/>
    <xf numFmtId="0" fontId="3" fillId="0" borderId="0" xfId="0" applyFont="1" applyFill="1" applyBorder="1"/>
    <xf numFmtId="0" fontId="4" fillId="0" borderId="0" xfId="0" applyFont="1" applyFill="1" applyBorder="1"/>
    <xf numFmtId="4" fontId="7" fillId="0" borderId="4" xfId="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164" fontId="8" fillId="0" borderId="4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 applyProtection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165" fontId="7" fillId="0" borderId="2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0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left"/>
    </xf>
    <xf numFmtId="164" fontId="8" fillId="0" borderId="4" xfId="0" applyNumberFormat="1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3" fillId="0" borderId="6" xfId="0" applyFont="1" applyFill="1" applyBorder="1"/>
    <xf numFmtId="0" fontId="3" fillId="0" borderId="4" xfId="0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164" fontId="8" fillId="0" borderId="3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/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/>
    </xf>
    <xf numFmtId="4" fontId="10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165" fontId="4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 applyFill="1"/>
    <xf numFmtId="165" fontId="2" fillId="0" borderId="0" xfId="0" applyNumberFormat="1" applyFont="1" applyFill="1" applyBorder="1" applyAlignment="1">
      <alignment horizontal="center"/>
    </xf>
    <xf numFmtId="165" fontId="10" fillId="0" borderId="4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vertical="center"/>
    </xf>
    <xf numFmtId="0" fontId="12" fillId="0" borderId="0" xfId="0" applyFont="1" applyFill="1" applyBorder="1"/>
    <xf numFmtId="0" fontId="12" fillId="0" borderId="0" xfId="0" applyFont="1" applyFill="1"/>
    <xf numFmtId="0" fontId="2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 shrinkToFit="1"/>
    </xf>
    <xf numFmtId="165" fontId="4" fillId="0" borderId="4" xfId="0" applyNumberFormat="1" applyFont="1" applyFill="1" applyBorder="1" applyAlignment="1">
      <alignment horizontal="center" vertical="center" wrapText="1" shrinkToFit="1"/>
    </xf>
    <xf numFmtId="0" fontId="4" fillId="0" borderId="4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8" fillId="0" borderId="4" xfId="0" applyNumberFormat="1" applyFont="1" applyFill="1" applyBorder="1" applyAlignment="1">
      <alignment vertical="center"/>
    </xf>
    <xf numFmtId="4" fontId="8" fillId="0" borderId="5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91"/>
  <sheetViews>
    <sheetView showGridLines="0" tabSelected="1" view="pageBreakPreview" topLeftCell="A58" zoomScale="87" zoomScaleNormal="100" zoomScaleSheetLayoutView="87" workbookViewId="0">
      <selection activeCell="C81" sqref="C81:E84"/>
    </sheetView>
  </sheetViews>
  <sheetFormatPr defaultColWidth="9.140625" defaultRowHeight="12" x14ac:dyDescent="0.2"/>
  <cols>
    <col min="1" max="1" width="6.28515625" style="1" customWidth="1"/>
    <col min="2" max="2" width="37.28515625" style="1" customWidth="1"/>
    <col min="3" max="3" width="10.5703125" style="1" customWidth="1"/>
    <col min="4" max="4" width="10.7109375" style="1" customWidth="1"/>
    <col min="5" max="5" width="11.5703125" style="1" customWidth="1"/>
    <col min="6" max="6" width="10.42578125" style="1" customWidth="1"/>
    <col min="7" max="8" width="9.85546875" style="1" customWidth="1"/>
    <col min="9" max="9" width="9.85546875" style="66" customWidth="1"/>
    <col min="10" max="10" width="11.140625" style="1" customWidth="1"/>
    <col min="11" max="11" width="13.28515625" style="1" customWidth="1"/>
    <col min="12" max="12" width="11.28515625" style="1" customWidth="1"/>
    <col min="13" max="13" width="12.42578125" style="1" customWidth="1"/>
    <col min="14" max="16384" width="9.140625" style="1"/>
  </cols>
  <sheetData>
    <row r="1" spans="1:13" s="2" customFormat="1" ht="13.5" customHeight="1" x14ac:dyDescent="0.2">
      <c r="G1" s="43"/>
      <c r="H1" s="43"/>
      <c r="I1" s="65"/>
      <c r="J1" s="15" t="s">
        <v>102</v>
      </c>
    </row>
    <row r="2" spans="1:13" ht="13.5" customHeight="1" x14ac:dyDescent="0.2">
      <c r="J2" s="15" t="s">
        <v>103</v>
      </c>
    </row>
    <row r="3" spans="1:13" ht="13.5" customHeight="1" x14ac:dyDescent="0.2">
      <c r="J3" s="15" t="s">
        <v>104</v>
      </c>
    </row>
    <row r="4" spans="1:13" ht="13.5" customHeight="1" x14ac:dyDescent="0.2">
      <c r="J4" s="15" t="s">
        <v>120</v>
      </c>
    </row>
    <row r="5" spans="1:13" ht="13.5" customHeight="1" x14ac:dyDescent="0.2"/>
    <row r="6" spans="1:13" ht="19.899999999999999" customHeight="1" x14ac:dyDescent="0.3">
      <c r="A6" s="72" t="s">
        <v>79</v>
      </c>
      <c r="B6" s="72"/>
      <c r="C6" s="72"/>
      <c r="D6" s="72"/>
      <c r="E6" s="72"/>
      <c r="F6" s="72"/>
      <c r="G6" s="72"/>
      <c r="H6" s="72"/>
      <c r="I6" s="72"/>
      <c r="J6" s="72"/>
    </row>
    <row r="7" spans="1:13" ht="13.5" customHeight="1" x14ac:dyDescent="0.3">
      <c r="A7" s="72" t="s">
        <v>100</v>
      </c>
      <c r="B7" s="72"/>
      <c r="C7" s="72"/>
      <c r="D7" s="72"/>
      <c r="E7" s="72"/>
      <c r="F7" s="72"/>
      <c r="G7" s="72"/>
      <c r="H7" s="72"/>
      <c r="I7" s="72"/>
      <c r="J7" s="72"/>
    </row>
    <row r="8" spans="1:13" ht="18" customHeight="1" x14ac:dyDescent="0.3">
      <c r="A8" s="72" t="s">
        <v>121</v>
      </c>
      <c r="B8" s="72"/>
      <c r="C8" s="72"/>
      <c r="D8" s="72"/>
      <c r="E8" s="72"/>
      <c r="F8" s="72"/>
      <c r="G8" s="72"/>
      <c r="H8" s="72"/>
      <c r="I8" s="72"/>
      <c r="J8" s="72"/>
    </row>
    <row r="9" spans="1:13" ht="13.5" customHeight="1" x14ac:dyDescent="0.3">
      <c r="A9" s="61"/>
      <c r="B9" s="61"/>
      <c r="C9" s="61"/>
      <c r="D9" s="61"/>
      <c r="E9" s="61"/>
      <c r="F9" s="61"/>
      <c r="G9" s="61"/>
      <c r="H9" s="61"/>
      <c r="I9" s="67"/>
      <c r="J9" s="61"/>
    </row>
    <row r="10" spans="1:13" ht="12" customHeight="1" x14ac:dyDescent="0.2">
      <c r="A10" s="3"/>
      <c r="B10" s="3"/>
      <c r="D10" s="2"/>
      <c r="E10" s="2"/>
      <c r="G10" s="2"/>
    </row>
    <row r="11" spans="1:13" ht="12.75" customHeight="1" x14ac:dyDescent="0.2">
      <c r="A11" s="73" t="s">
        <v>95</v>
      </c>
      <c r="B11" s="74" t="s">
        <v>0</v>
      </c>
      <c r="C11" s="74" t="s">
        <v>92</v>
      </c>
      <c r="D11" s="74" t="s">
        <v>122</v>
      </c>
      <c r="E11" s="74" t="s">
        <v>123</v>
      </c>
      <c r="F11" s="74" t="s">
        <v>78</v>
      </c>
      <c r="G11" s="74"/>
      <c r="H11" s="74" t="s">
        <v>93</v>
      </c>
      <c r="I11" s="75" t="s">
        <v>94</v>
      </c>
      <c r="J11" s="76" t="s">
        <v>99</v>
      </c>
    </row>
    <row r="12" spans="1:13" ht="54.75" customHeight="1" x14ac:dyDescent="0.2">
      <c r="A12" s="73"/>
      <c r="B12" s="74"/>
      <c r="C12" s="74"/>
      <c r="D12" s="74"/>
      <c r="E12" s="74"/>
      <c r="F12" s="63" t="s">
        <v>91</v>
      </c>
      <c r="G12" s="63" t="s">
        <v>105</v>
      </c>
      <c r="H12" s="74"/>
      <c r="I12" s="75"/>
      <c r="J12" s="76"/>
      <c r="K12" s="44"/>
      <c r="M12" s="2"/>
    </row>
    <row r="13" spans="1:13" s="42" customFormat="1" ht="13.15" customHeight="1" x14ac:dyDescent="0.2">
      <c r="A13" s="39" t="s">
        <v>13</v>
      </c>
      <c r="B13" s="40" t="s">
        <v>1</v>
      </c>
      <c r="C13" s="12">
        <f>C18+C22++C27+C28+C29</f>
        <v>3418012.6</v>
      </c>
      <c r="D13" s="12">
        <f>D18+D22++D27+D28+D29</f>
        <v>493307.26</v>
      </c>
      <c r="E13" s="12">
        <f>E18+E22++E27+E28+E29</f>
        <v>493307.26</v>
      </c>
      <c r="F13" s="14">
        <f>E13*100/C13</f>
        <v>14.432575819059297</v>
      </c>
      <c r="G13" s="14">
        <f>E13/D13*100</f>
        <v>100</v>
      </c>
      <c r="H13" s="41">
        <f>E13/$E$13*100</f>
        <v>100</v>
      </c>
      <c r="I13" s="16">
        <f t="shared" ref="I13:I21" si="0">SUM(E13/E$72*100)</f>
        <v>27.951657863053374</v>
      </c>
      <c r="J13" s="12">
        <f t="shared" ref="J13:J28" si="1">D13-E13</f>
        <v>0</v>
      </c>
      <c r="K13" s="70">
        <v>28</v>
      </c>
      <c r="M13" s="20"/>
    </row>
    <row r="14" spans="1:13" s="42" customFormat="1" ht="13.15" customHeight="1" x14ac:dyDescent="0.2">
      <c r="A14" s="62"/>
      <c r="B14" s="45" t="s">
        <v>7</v>
      </c>
      <c r="C14" s="5">
        <f>C15+C16+C17</f>
        <v>3325773.21</v>
      </c>
      <c r="D14" s="5">
        <f>D15+D16+D17</f>
        <v>487689.01999999996</v>
      </c>
      <c r="E14" s="5">
        <f>E15+E16+E17</f>
        <v>487689.01999999996</v>
      </c>
      <c r="F14" s="14">
        <f t="shared" ref="F14:F77" si="2">E14*100/C14</f>
        <v>14.663928933386289</v>
      </c>
      <c r="G14" s="10">
        <f t="shared" ref="G14:G77" si="3">E14/D14*100</f>
        <v>100</v>
      </c>
      <c r="H14" s="41">
        <f>E14/$E$13*100</f>
        <v>98.861107375553317</v>
      </c>
      <c r="I14" s="17">
        <f t="shared" si="0"/>
        <v>27.633318493240488</v>
      </c>
      <c r="J14" s="4">
        <f t="shared" si="1"/>
        <v>0</v>
      </c>
      <c r="M14" s="3"/>
    </row>
    <row r="15" spans="1:13" s="42" customFormat="1" ht="13.15" customHeight="1" x14ac:dyDescent="0.2">
      <c r="A15" s="62"/>
      <c r="B15" s="45" t="s">
        <v>2</v>
      </c>
      <c r="C15" s="7">
        <f t="shared" ref="C15:E16" si="4">C20+C24</f>
        <v>2566473.2999999998</v>
      </c>
      <c r="D15" s="7">
        <f t="shared" si="4"/>
        <v>379630.48</v>
      </c>
      <c r="E15" s="7">
        <f t="shared" si="4"/>
        <v>379630.48</v>
      </c>
      <c r="F15" s="14">
        <f t="shared" si="2"/>
        <v>14.791912310172876</v>
      </c>
      <c r="G15" s="10">
        <f t="shared" si="3"/>
        <v>100</v>
      </c>
      <c r="H15" s="41">
        <f t="shared" ref="H15:H28" si="5">E15/$E$13*100</f>
        <v>76.956191563043276</v>
      </c>
      <c r="I15" s="17">
        <f t="shared" si="0"/>
        <v>21.510531370137805</v>
      </c>
      <c r="J15" s="4">
        <f t="shared" si="1"/>
        <v>0</v>
      </c>
      <c r="M15" s="3"/>
    </row>
    <row r="16" spans="1:13" s="42" customFormat="1" ht="13.15" customHeight="1" x14ac:dyDescent="0.2">
      <c r="A16" s="62"/>
      <c r="B16" s="45" t="s">
        <v>19</v>
      </c>
      <c r="C16" s="7">
        <f t="shared" si="4"/>
        <v>759299.91</v>
      </c>
      <c r="D16" s="7">
        <f t="shared" si="4"/>
        <v>108058.54</v>
      </c>
      <c r="E16" s="7">
        <f t="shared" si="4"/>
        <v>108058.54</v>
      </c>
      <c r="F16" s="14">
        <f t="shared" si="2"/>
        <v>14.23133844438359</v>
      </c>
      <c r="G16" s="10">
        <f t="shared" si="3"/>
        <v>100</v>
      </c>
      <c r="H16" s="41">
        <f t="shared" si="5"/>
        <v>21.904915812510033</v>
      </c>
      <c r="I16" s="17">
        <f t="shared" si="0"/>
        <v>6.1227871231026842</v>
      </c>
      <c r="J16" s="4">
        <f t="shared" si="1"/>
        <v>0</v>
      </c>
      <c r="M16" s="3"/>
    </row>
    <row r="17" spans="1:13" s="42" customFormat="1" ht="13.15" customHeight="1" x14ac:dyDescent="0.2">
      <c r="A17" s="62"/>
      <c r="B17" s="45" t="s">
        <v>115</v>
      </c>
      <c r="C17" s="7">
        <f>C26</f>
        <v>0</v>
      </c>
      <c r="D17" s="7">
        <f>D26</f>
        <v>0</v>
      </c>
      <c r="E17" s="7">
        <f>E26</f>
        <v>0</v>
      </c>
      <c r="F17" s="14">
        <v>0</v>
      </c>
      <c r="G17" s="10">
        <v>0</v>
      </c>
      <c r="H17" s="41">
        <f>E17/$E$13*100</f>
        <v>0</v>
      </c>
      <c r="I17" s="17">
        <f t="shared" si="0"/>
        <v>0</v>
      </c>
      <c r="J17" s="4">
        <f>D17-E17</f>
        <v>0</v>
      </c>
      <c r="M17" s="3"/>
    </row>
    <row r="18" spans="1:13" ht="13.15" customHeight="1" x14ac:dyDescent="0.2">
      <c r="A18" s="24" t="s">
        <v>17</v>
      </c>
      <c r="B18" s="46" t="s">
        <v>29</v>
      </c>
      <c r="C18" s="8">
        <f>C19</f>
        <v>849675.62</v>
      </c>
      <c r="D18" s="8">
        <f>D19</f>
        <v>174572.89</v>
      </c>
      <c r="E18" s="8">
        <f>E19</f>
        <v>174572.89</v>
      </c>
      <c r="F18" s="21">
        <f t="shared" si="2"/>
        <v>20.54582783015476</v>
      </c>
      <c r="G18" s="6">
        <f t="shared" si="3"/>
        <v>100</v>
      </c>
      <c r="H18" s="47">
        <f t="shared" si="5"/>
        <v>35.388266939351347</v>
      </c>
      <c r="I18" s="18">
        <f t="shared" si="0"/>
        <v>9.89160729855152</v>
      </c>
      <c r="J18" s="8">
        <f t="shared" si="1"/>
        <v>0</v>
      </c>
      <c r="M18" s="2"/>
    </row>
    <row r="19" spans="1:13" ht="13.15" customHeight="1" x14ac:dyDescent="0.2">
      <c r="A19" s="24"/>
      <c r="B19" s="48" t="s">
        <v>6</v>
      </c>
      <c r="C19" s="8">
        <f>C20+C21</f>
        <v>849675.62</v>
      </c>
      <c r="D19" s="8">
        <f>D20+D21</f>
        <v>174572.89</v>
      </c>
      <c r="E19" s="8">
        <f>E20+E21</f>
        <v>174572.89</v>
      </c>
      <c r="F19" s="21">
        <f t="shared" si="2"/>
        <v>20.54582783015476</v>
      </c>
      <c r="G19" s="6">
        <f t="shared" si="3"/>
        <v>100</v>
      </c>
      <c r="H19" s="47">
        <f t="shared" si="5"/>
        <v>35.388266939351347</v>
      </c>
      <c r="I19" s="18">
        <f t="shared" si="0"/>
        <v>9.89160729855152</v>
      </c>
      <c r="J19" s="8">
        <f>D19-E19</f>
        <v>0</v>
      </c>
    </row>
    <row r="20" spans="1:13" ht="13.15" customHeight="1" x14ac:dyDescent="0.2">
      <c r="A20" s="24"/>
      <c r="B20" s="48" t="s">
        <v>8</v>
      </c>
      <c r="C20" s="9">
        <v>653000</v>
      </c>
      <c r="D20" s="9">
        <v>139141.89000000001</v>
      </c>
      <c r="E20" s="9">
        <f t="shared" ref="E20:E24" si="6">D20</f>
        <v>139141.89000000001</v>
      </c>
      <c r="F20" s="21">
        <f t="shared" si="2"/>
        <v>21.308099540581932</v>
      </c>
      <c r="G20" s="6">
        <f t="shared" si="3"/>
        <v>100</v>
      </c>
      <c r="H20" s="47">
        <f t="shared" si="5"/>
        <v>28.205927883566929</v>
      </c>
      <c r="I20" s="18">
        <f t="shared" si="0"/>
        <v>7.8840244591142001</v>
      </c>
      <c r="J20" s="8">
        <f t="shared" si="1"/>
        <v>0</v>
      </c>
    </row>
    <row r="21" spans="1:13" ht="13.15" customHeight="1" x14ac:dyDescent="0.2">
      <c r="A21" s="24"/>
      <c r="B21" s="48" t="s">
        <v>20</v>
      </c>
      <c r="C21" s="9">
        <v>196675.62</v>
      </c>
      <c r="D21" s="9">
        <v>35431</v>
      </c>
      <c r="E21" s="9">
        <f t="shared" si="6"/>
        <v>35431</v>
      </c>
      <c r="F21" s="21">
        <f t="shared" si="2"/>
        <v>18.014942573970277</v>
      </c>
      <c r="G21" s="6">
        <f t="shared" si="3"/>
        <v>100</v>
      </c>
      <c r="H21" s="47">
        <f t="shared" si="5"/>
        <v>7.1823390557844213</v>
      </c>
      <c r="I21" s="18">
        <f t="shared" si="0"/>
        <v>2.0075828394373199</v>
      </c>
      <c r="J21" s="8">
        <f t="shared" si="1"/>
        <v>0</v>
      </c>
    </row>
    <row r="22" spans="1:13" ht="13.15" customHeight="1" x14ac:dyDescent="0.2">
      <c r="A22" s="24" t="s">
        <v>18</v>
      </c>
      <c r="B22" s="46" t="s">
        <v>30</v>
      </c>
      <c r="C22" s="8">
        <v>2567438.98</v>
      </c>
      <c r="D22" s="8">
        <v>318734.37</v>
      </c>
      <c r="E22" s="8">
        <f t="shared" si="6"/>
        <v>318734.37</v>
      </c>
      <c r="F22" s="21">
        <f t="shared" si="2"/>
        <v>12.414486672629703</v>
      </c>
      <c r="G22" s="6">
        <f t="shared" si="3"/>
        <v>100</v>
      </c>
      <c r="H22" s="47">
        <f t="shared" si="5"/>
        <v>64.611733060648646</v>
      </c>
      <c r="I22" s="18">
        <f>SUM(E22/E$72*100)+0.1</f>
        <v>18.160050564501859</v>
      </c>
      <c r="J22" s="8">
        <f t="shared" si="1"/>
        <v>0</v>
      </c>
    </row>
    <row r="23" spans="1:13" ht="13.15" customHeight="1" x14ac:dyDescent="0.2">
      <c r="A23" s="24"/>
      <c r="B23" s="48" t="s">
        <v>7</v>
      </c>
      <c r="C23" s="8">
        <f>C24+C25</f>
        <v>2476097.59</v>
      </c>
      <c r="D23" s="8">
        <f t="shared" ref="D23:E23" si="7">D24+D25</f>
        <v>313116.13</v>
      </c>
      <c r="E23" s="8">
        <f t="shared" si="7"/>
        <v>313116.13</v>
      </c>
      <c r="F23" s="21">
        <f t="shared" si="2"/>
        <v>12.645548837192642</v>
      </c>
      <c r="G23" s="6">
        <f t="shared" si="3"/>
        <v>100</v>
      </c>
      <c r="H23" s="47">
        <f t="shared" si="5"/>
        <v>63.47284043620197</v>
      </c>
      <c r="I23" s="18">
        <f t="shared" ref="I23:I36" si="8">SUM(E23/E$72*100)</f>
        <v>17.741711194688971</v>
      </c>
      <c r="J23" s="8">
        <f t="shared" si="1"/>
        <v>0</v>
      </c>
    </row>
    <row r="24" spans="1:13" ht="13.15" customHeight="1" x14ac:dyDescent="0.2">
      <c r="A24" s="24"/>
      <c r="B24" s="48" t="s">
        <v>2</v>
      </c>
      <c r="C24" s="9">
        <v>1913473.3</v>
      </c>
      <c r="D24" s="9">
        <v>240488.59</v>
      </c>
      <c r="E24" s="9">
        <f t="shared" si="6"/>
        <v>240488.59</v>
      </c>
      <c r="F24" s="21">
        <f>E24*100/C24</f>
        <v>12.568170666400205</v>
      </c>
      <c r="G24" s="6">
        <f>E24/D24*100</f>
        <v>100</v>
      </c>
      <c r="H24" s="47">
        <f>E24/$E$13*100</f>
        <v>48.750263679476355</v>
      </c>
      <c r="I24" s="18">
        <f t="shared" si="8"/>
        <v>13.626506911023606</v>
      </c>
      <c r="J24" s="8">
        <f>D24-E24</f>
        <v>0</v>
      </c>
    </row>
    <row r="25" spans="1:13" ht="13.15" customHeight="1" x14ac:dyDescent="0.2">
      <c r="A25" s="24"/>
      <c r="B25" s="48" t="s">
        <v>9</v>
      </c>
      <c r="C25" s="9">
        <v>562624.29</v>
      </c>
      <c r="D25" s="9">
        <v>72627.539999999994</v>
      </c>
      <c r="E25" s="9">
        <f>D25</f>
        <v>72627.539999999994</v>
      </c>
      <c r="F25" s="21">
        <f>E25*100/C25</f>
        <v>12.908710358025955</v>
      </c>
      <c r="G25" s="6">
        <f>E25/D25*100</f>
        <v>100</v>
      </c>
      <c r="H25" s="47">
        <f>E25/$E$13*100</f>
        <v>14.722576756725614</v>
      </c>
      <c r="I25" s="18">
        <f t="shared" si="8"/>
        <v>4.1152042836653644</v>
      </c>
      <c r="J25" s="8">
        <f>D25-E25</f>
        <v>0</v>
      </c>
    </row>
    <row r="26" spans="1:13" ht="13.15" customHeight="1" x14ac:dyDescent="0.2">
      <c r="A26" s="24"/>
      <c r="B26" s="48" t="s">
        <v>116</v>
      </c>
      <c r="C26" s="9">
        <v>0</v>
      </c>
      <c r="D26" s="9">
        <v>0</v>
      </c>
      <c r="E26" s="9">
        <f>D26</f>
        <v>0</v>
      </c>
      <c r="F26" s="21">
        <v>0</v>
      </c>
      <c r="G26" s="6">
        <v>0</v>
      </c>
      <c r="H26" s="47">
        <f>E26/$E$13*100</f>
        <v>0</v>
      </c>
      <c r="I26" s="18">
        <f t="shared" si="8"/>
        <v>0</v>
      </c>
      <c r="J26" s="8">
        <f>D26-E26</f>
        <v>0</v>
      </c>
    </row>
    <row r="27" spans="1:13" ht="13.15" customHeight="1" x14ac:dyDescent="0.2">
      <c r="A27" s="24" t="s">
        <v>49</v>
      </c>
      <c r="B27" s="48" t="s">
        <v>50</v>
      </c>
      <c r="C27" s="8">
        <v>0</v>
      </c>
      <c r="D27" s="8">
        <v>0</v>
      </c>
      <c r="E27" s="8">
        <v>0</v>
      </c>
      <c r="F27" s="21">
        <v>0</v>
      </c>
      <c r="G27" s="6">
        <v>0</v>
      </c>
      <c r="H27" s="47">
        <f t="shared" si="5"/>
        <v>0</v>
      </c>
      <c r="I27" s="18">
        <f t="shared" si="8"/>
        <v>0</v>
      </c>
      <c r="J27" s="8">
        <f t="shared" si="1"/>
        <v>0</v>
      </c>
    </row>
    <row r="28" spans="1:13" ht="13.15" customHeight="1" x14ac:dyDescent="0.2">
      <c r="A28" s="24" t="s">
        <v>47</v>
      </c>
      <c r="B28" s="46" t="s">
        <v>15</v>
      </c>
      <c r="C28" s="8">
        <v>0</v>
      </c>
      <c r="D28" s="8">
        <v>0</v>
      </c>
      <c r="E28" s="8">
        <v>0</v>
      </c>
      <c r="F28" s="21">
        <v>0</v>
      </c>
      <c r="G28" s="6">
        <v>0</v>
      </c>
      <c r="H28" s="47">
        <f t="shared" si="5"/>
        <v>0</v>
      </c>
      <c r="I28" s="18">
        <f t="shared" si="8"/>
        <v>0</v>
      </c>
      <c r="J28" s="8">
        <f t="shared" si="1"/>
        <v>0</v>
      </c>
    </row>
    <row r="29" spans="1:13" ht="13.15" customHeight="1" x14ac:dyDescent="0.2">
      <c r="A29" s="24" t="s">
        <v>65</v>
      </c>
      <c r="B29" s="48" t="s">
        <v>66</v>
      </c>
      <c r="C29" s="8">
        <v>898</v>
      </c>
      <c r="D29" s="8">
        <v>0</v>
      </c>
      <c r="E29" s="8">
        <f>D29</f>
        <v>0</v>
      </c>
      <c r="F29" s="21">
        <f t="shared" si="2"/>
        <v>0</v>
      </c>
      <c r="G29" s="6">
        <v>0</v>
      </c>
      <c r="H29" s="47">
        <f>E29/$E$13*100</f>
        <v>0</v>
      </c>
      <c r="I29" s="18">
        <f t="shared" si="8"/>
        <v>0</v>
      </c>
      <c r="J29" s="8">
        <f t="shared" ref="J29:J78" si="9">D29-E29</f>
        <v>0</v>
      </c>
    </row>
    <row r="30" spans="1:13" s="42" customFormat="1" ht="13.15" customHeight="1" x14ac:dyDescent="0.2">
      <c r="A30" s="49" t="s">
        <v>80</v>
      </c>
      <c r="B30" s="50" t="s">
        <v>81</v>
      </c>
      <c r="C30" s="4">
        <f>C31</f>
        <v>344200</v>
      </c>
      <c r="D30" s="4">
        <f>D31</f>
        <v>61984.6</v>
      </c>
      <c r="E30" s="4">
        <f>E31</f>
        <v>61984.6</v>
      </c>
      <c r="F30" s="14">
        <f t="shared" si="2"/>
        <v>18.008309122603137</v>
      </c>
      <c r="G30" s="10">
        <f t="shared" si="3"/>
        <v>100</v>
      </c>
      <c r="H30" s="10">
        <v>100</v>
      </c>
      <c r="I30" s="19">
        <f t="shared" si="8"/>
        <v>3.5121565654197306</v>
      </c>
      <c r="J30" s="4">
        <f t="shared" si="9"/>
        <v>0</v>
      </c>
      <c r="K30" s="71">
        <v>3.5</v>
      </c>
    </row>
    <row r="31" spans="1:13" s="42" customFormat="1" ht="13.15" customHeight="1" x14ac:dyDescent="0.2">
      <c r="A31" s="24" t="s">
        <v>35</v>
      </c>
      <c r="B31" s="48" t="s">
        <v>36</v>
      </c>
      <c r="C31" s="8">
        <v>344200</v>
      </c>
      <c r="D31" s="8">
        <v>61984.6</v>
      </c>
      <c r="E31" s="8">
        <f>D31</f>
        <v>61984.6</v>
      </c>
      <c r="F31" s="21">
        <f t="shared" si="2"/>
        <v>18.008309122603137</v>
      </c>
      <c r="G31" s="6">
        <f t="shared" si="3"/>
        <v>100</v>
      </c>
      <c r="H31" s="6">
        <f>E31/$E$30*100</f>
        <v>100</v>
      </c>
      <c r="I31" s="18">
        <f t="shared" si="8"/>
        <v>3.5121565654197306</v>
      </c>
      <c r="J31" s="8">
        <f t="shared" si="9"/>
        <v>0</v>
      </c>
    </row>
    <row r="32" spans="1:13" ht="13.15" customHeight="1" x14ac:dyDescent="0.2">
      <c r="A32" s="24"/>
      <c r="B32" s="48" t="s">
        <v>37</v>
      </c>
      <c r="C32" s="8">
        <f>C33+C34</f>
        <v>318800</v>
      </c>
      <c r="D32" s="8">
        <f>D33+D34</f>
        <v>61984.600000000006</v>
      </c>
      <c r="E32" s="8">
        <f>E33+E34</f>
        <v>61984.600000000006</v>
      </c>
      <c r="F32" s="21">
        <f t="shared" si="2"/>
        <v>19.443099121706403</v>
      </c>
      <c r="G32" s="6">
        <f t="shared" si="3"/>
        <v>100</v>
      </c>
      <c r="H32" s="6">
        <f>E32/$E$30*100</f>
        <v>100.00000000000003</v>
      </c>
      <c r="I32" s="18">
        <f t="shared" si="8"/>
        <v>3.5121565654197315</v>
      </c>
      <c r="J32" s="8">
        <f>D32-E32</f>
        <v>0</v>
      </c>
    </row>
    <row r="33" spans="1:15" ht="13.15" customHeight="1" x14ac:dyDescent="0.2">
      <c r="A33" s="24"/>
      <c r="B33" s="48" t="s">
        <v>38</v>
      </c>
      <c r="C33" s="9">
        <v>244900</v>
      </c>
      <c r="D33" s="9">
        <v>49665.08</v>
      </c>
      <c r="E33" s="9">
        <f>D33</f>
        <v>49665.08</v>
      </c>
      <c r="F33" s="21">
        <f t="shared" si="2"/>
        <v>20.279738668844427</v>
      </c>
      <c r="G33" s="6">
        <f t="shared" si="3"/>
        <v>100</v>
      </c>
      <c r="H33" s="6">
        <f>E33/$E$30*100</f>
        <v>80.124869725706077</v>
      </c>
      <c r="I33" s="18">
        <f t="shared" si="8"/>
        <v>2.8141108726053918</v>
      </c>
      <c r="J33" s="8">
        <f t="shared" si="9"/>
        <v>0</v>
      </c>
    </row>
    <row r="34" spans="1:15" ht="13.15" customHeight="1" x14ac:dyDescent="0.2">
      <c r="A34" s="24"/>
      <c r="B34" s="48" t="s">
        <v>39</v>
      </c>
      <c r="C34" s="9">
        <v>73900</v>
      </c>
      <c r="D34" s="9">
        <v>12319.52</v>
      </c>
      <c r="E34" s="9">
        <f>D34</f>
        <v>12319.52</v>
      </c>
      <c r="F34" s="21">
        <f t="shared" si="2"/>
        <v>16.670527740189446</v>
      </c>
      <c r="G34" s="6">
        <f t="shared" si="3"/>
        <v>100</v>
      </c>
      <c r="H34" s="6">
        <f>E34/$E$30*100</f>
        <v>19.875130274293941</v>
      </c>
      <c r="I34" s="18">
        <f t="shared" si="8"/>
        <v>0.69804569281433915</v>
      </c>
      <c r="J34" s="8">
        <f t="shared" si="9"/>
        <v>0</v>
      </c>
    </row>
    <row r="35" spans="1:15" s="42" customFormat="1" ht="24" x14ac:dyDescent="0.2">
      <c r="A35" s="49" t="s">
        <v>21</v>
      </c>
      <c r="B35" s="51" t="s">
        <v>25</v>
      </c>
      <c r="C35" s="4">
        <f>C36+C37</f>
        <v>0</v>
      </c>
      <c r="D35" s="4">
        <f>D36+D37</f>
        <v>0</v>
      </c>
      <c r="E35" s="4">
        <f>D35</f>
        <v>0</v>
      </c>
      <c r="F35" s="14">
        <v>0</v>
      </c>
      <c r="G35" s="6">
        <v>0</v>
      </c>
      <c r="H35" s="6">
        <f t="shared" ref="H35:H37" si="10">E35/$E$30*100</f>
        <v>0</v>
      </c>
      <c r="I35" s="18">
        <f t="shared" si="8"/>
        <v>0</v>
      </c>
      <c r="J35" s="4">
        <f t="shared" si="9"/>
        <v>0</v>
      </c>
    </row>
    <row r="36" spans="1:15" ht="36.75" customHeight="1" x14ac:dyDescent="0.2">
      <c r="A36" s="24" t="s">
        <v>26</v>
      </c>
      <c r="B36" s="25" t="s">
        <v>51</v>
      </c>
      <c r="C36" s="8">
        <v>0</v>
      </c>
      <c r="D36" s="8">
        <v>0</v>
      </c>
      <c r="E36" s="8">
        <v>0</v>
      </c>
      <c r="F36" s="21">
        <v>0</v>
      </c>
      <c r="G36" s="10">
        <v>0</v>
      </c>
      <c r="H36" s="6">
        <f t="shared" si="10"/>
        <v>0</v>
      </c>
      <c r="I36" s="18">
        <f t="shared" si="8"/>
        <v>0</v>
      </c>
      <c r="J36" s="26">
        <f t="shared" si="9"/>
        <v>0</v>
      </c>
      <c r="K36" s="2"/>
      <c r="L36" s="2"/>
      <c r="M36" s="2"/>
      <c r="N36" s="2"/>
      <c r="O36" s="2"/>
    </row>
    <row r="37" spans="1:15" ht="13.15" customHeight="1" x14ac:dyDescent="0.2">
      <c r="A37" s="24" t="s">
        <v>64</v>
      </c>
      <c r="B37" s="25" t="s">
        <v>48</v>
      </c>
      <c r="C37" s="8">
        <v>0</v>
      </c>
      <c r="D37" s="8">
        <v>0</v>
      </c>
      <c r="E37" s="8">
        <f>D37</f>
        <v>0</v>
      </c>
      <c r="F37" s="21">
        <v>0</v>
      </c>
      <c r="G37" s="6">
        <f>D37/$E$30*100</f>
        <v>0</v>
      </c>
      <c r="H37" s="6">
        <f t="shared" si="10"/>
        <v>0</v>
      </c>
      <c r="I37" s="18">
        <v>0</v>
      </c>
      <c r="J37" s="26">
        <f t="shared" si="9"/>
        <v>0</v>
      </c>
      <c r="K37" s="2"/>
      <c r="L37" s="2"/>
      <c r="M37" s="2"/>
      <c r="N37" s="2"/>
      <c r="O37" s="2"/>
    </row>
    <row r="38" spans="1:15" s="42" customFormat="1" ht="13.15" customHeight="1" x14ac:dyDescent="0.2">
      <c r="A38" s="49" t="s">
        <v>62</v>
      </c>
      <c r="B38" s="51" t="s">
        <v>63</v>
      </c>
      <c r="C38" s="4">
        <f>C39+C43+C44+C45+C46</f>
        <v>805240</v>
      </c>
      <c r="D38" s="4">
        <f>D39+D43+D44+D45+D46</f>
        <v>97554.97</v>
      </c>
      <c r="E38" s="4">
        <f>E39+E43+E44+E45+E46</f>
        <v>97554.97</v>
      </c>
      <c r="F38" s="14">
        <f t="shared" si="2"/>
        <v>12.115017882867219</v>
      </c>
      <c r="G38" s="10">
        <f t="shared" si="3"/>
        <v>100</v>
      </c>
      <c r="H38" s="10">
        <f>E38/$E$38*100</f>
        <v>100</v>
      </c>
      <c r="I38" s="19">
        <f t="shared" ref="I38:I52" si="11">SUM(E38/E$72*100)</f>
        <v>5.5276363544303733</v>
      </c>
      <c r="J38" s="52">
        <f t="shared" si="9"/>
        <v>0</v>
      </c>
      <c r="K38" s="70">
        <v>5.5</v>
      </c>
      <c r="L38" s="3"/>
      <c r="M38" s="3"/>
      <c r="N38" s="3"/>
      <c r="O38" s="3"/>
    </row>
    <row r="39" spans="1:15" ht="13.15" customHeight="1" x14ac:dyDescent="0.2">
      <c r="A39" s="24" t="s">
        <v>59</v>
      </c>
      <c r="B39" s="53" t="s">
        <v>60</v>
      </c>
      <c r="C39" s="8">
        <v>0</v>
      </c>
      <c r="D39" s="8">
        <v>0</v>
      </c>
      <c r="E39" s="8">
        <v>0</v>
      </c>
      <c r="F39" s="21">
        <v>0</v>
      </c>
      <c r="G39" s="6">
        <v>0</v>
      </c>
      <c r="H39" s="6">
        <f t="shared" ref="H39:H43" si="12">E39/$E$38*100</f>
        <v>0</v>
      </c>
      <c r="I39" s="18">
        <f t="shared" si="11"/>
        <v>0</v>
      </c>
      <c r="J39" s="26">
        <f t="shared" si="9"/>
        <v>0</v>
      </c>
      <c r="K39" s="2"/>
      <c r="L39" s="2"/>
      <c r="M39" s="2"/>
      <c r="N39" s="2"/>
      <c r="O39" s="2"/>
    </row>
    <row r="40" spans="1:15" ht="13.15" customHeight="1" x14ac:dyDescent="0.2">
      <c r="A40" s="24"/>
      <c r="B40" s="25" t="s">
        <v>37</v>
      </c>
      <c r="C40" s="8">
        <f>C41+C42</f>
        <v>0</v>
      </c>
      <c r="D40" s="8">
        <f>D41+D42</f>
        <v>0</v>
      </c>
      <c r="E40" s="8">
        <f>E41+E42</f>
        <v>0</v>
      </c>
      <c r="F40" s="21">
        <v>0</v>
      </c>
      <c r="G40" s="6">
        <v>0</v>
      </c>
      <c r="H40" s="6">
        <f t="shared" si="12"/>
        <v>0</v>
      </c>
      <c r="I40" s="18">
        <f t="shared" si="11"/>
        <v>0</v>
      </c>
      <c r="J40" s="26">
        <f t="shared" si="9"/>
        <v>0</v>
      </c>
      <c r="K40" s="2"/>
      <c r="L40" s="2"/>
      <c r="M40" s="2"/>
      <c r="N40" s="2"/>
      <c r="O40" s="2"/>
    </row>
    <row r="41" spans="1:15" ht="13.15" customHeight="1" x14ac:dyDescent="0.2">
      <c r="A41" s="24"/>
      <c r="B41" s="25" t="s">
        <v>61</v>
      </c>
      <c r="C41" s="9">
        <v>0</v>
      </c>
      <c r="D41" s="9">
        <v>0</v>
      </c>
      <c r="E41" s="9">
        <v>0</v>
      </c>
      <c r="F41" s="21">
        <v>0</v>
      </c>
      <c r="G41" s="6">
        <v>0</v>
      </c>
      <c r="H41" s="6">
        <f t="shared" si="12"/>
        <v>0</v>
      </c>
      <c r="I41" s="18">
        <f t="shared" si="11"/>
        <v>0</v>
      </c>
      <c r="J41" s="26">
        <f t="shared" si="9"/>
        <v>0</v>
      </c>
      <c r="K41" s="2"/>
      <c r="L41" s="2"/>
      <c r="M41" s="2"/>
      <c r="N41" s="2"/>
      <c r="O41" s="2"/>
    </row>
    <row r="42" spans="1:15" ht="13.15" customHeight="1" x14ac:dyDescent="0.2">
      <c r="A42" s="24"/>
      <c r="B42" s="25" t="s">
        <v>39</v>
      </c>
      <c r="C42" s="9">
        <v>0</v>
      </c>
      <c r="D42" s="9">
        <v>0</v>
      </c>
      <c r="E42" s="9">
        <v>0</v>
      </c>
      <c r="F42" s="21">
        <v>0</v>
      </c>
      <c r="G42" s="6">
        <v>0</v>
      </c>
      <c r="H42" s="6">
        <f t="shared" si="12"/>
        <v>0</v>
      </c>
      <c r="I42" s="18">
        <f t="shared" si="11"/>
        <v>0</v>
      </c>
      <c r="J42" s="26">
        <f t="shared" si="9"/>
        <v>0</v>
      </c>
      <c r="K42" s="2"/>
      <c r="L42" s="2"/>
      <c r="M42" s="2"/>
      <c r="N42" s="2"/>
      <c r="O42" s="2"/>
    </row>
    <row r="43" spans="1:15" ht="13.15" customHeight="1" x14ac:dyDescent="0.2">
      <c r="A43" s="24" t="s">
        <v>67</v>
      </c>
      <c r="B43" s="25" t="s">
        <v>68</v>
      </c>
      <c r="C43" s="8">
        <v>0</v>
      </c>
      <c r="D43" s="8">
        <v>0</v>
      </c>
      <c r="E43" s="8">
        <v>0</v>
      </c>
      <c r="F43" s="21">
        <v>0</v>
      </c>
      <c r="G43" s="6">
        <v>0</v>
      </c>
      <c r="H43" s="6">
        <f t="shared" si="12"/>
        <v>0</v>
      </c>
      <c r="I43" s="18">
        <f t="shared" si="11"/>
        <v>0</v>
      </c>
      <c r="J43" s="26">
        <f t="shared" si="9"/>
        <v>0</v>
      </c>
      <c r="K43" s="2"/>
      <c r="L43" s="2"/>
      <c r="M43" s="2"/>
      <c r="N43" s="2"/>
      <c r="O43" s="2"/>
    </row>
    <row r="44" spans="1:15" ht="13.15" customHeight="1" x14ac:dyDescent="0.2">
      <c r="A44" s="24" t="s">
        <v>69</v>
      </c>
      <c r="B44" s="25" t="s">
        <v>83</v>
      </c>
      <c r="C44" s="8">
        <v>805240</v>
      </c>
      <c r="D44" s="8">
        <v>97554.97</v>
      </c>
      <c r="E44" s="8">
        <f>D44</f>
        <v>97554.97</v>
      </c>
      <c r="F44" s="14">
        <f t="shared" si="2"/>
        <v>12.115017882867219</v>
      </c>
      <c r="G44" s="6">
        <f t="shared" ref="G44" si="13">E44/D44*100</f>
        <v>100</v>
      </c>
      <c r="H44" s="6">
        <f>E44/$E$38*100</f>
        <v>100</v>
      </c>
      <c r="I44" s="18">
        <f t="shared" si="11"/>
        <v>5.5276363544303733</v>
      </c>
      <c r="J44" s="26">
        <f t="shared" si="9"/>
        <v>0</v>
      </c>
      <c r="K44" s="2"/>
      <c r="L44" s="2"/>
      <c r="M44" s="2"/>
      <c r="N44" s="2"/>
      <c r="O44" s="2"/>
    </row>
    <row r="45" spans="1:15" ht="13.15" customHeight="1" x14ac:dyDescent="0.2">
      <c r="A45" s="24" t="s">
        <v>118</v>
      </c>
      <c r="B45" s="25" t="s">
        <v>119</v>
      </c>
      <c r="C45" s="8">
        <v>0</v>
      </c>
      <c r="D45" s="8">
        <v>0</v>
      </c>
      <c r="E45" s="8">
        <v>0</v>
      </c>
      <c r="F45" s="14">
        <v>0</v>
      </c>
      <c r="G45" s="6">
        <v>0</v>
      </c>
      <c r="H45" s="6">
        <f>E45/$E$38*100</f>
        <v>0</v>
      </c>
      <c r="I45" s="18">
        <f t="shared" si="11"/>
        <v>0</v>
      </c>
      <c r="J45" s="26"/>
      <c r="K45" s="2"/>
      <c r="L45" s="2"/>
      <c r="M45" s="2"/>
      <c r="N45" s="2"/>
      <c r="O45" s="2"/>
    </row>
    <row r="46" spans="1:15" ht="25.9" customHeight="1" x14ac:dyDescent="0.2">
      <c r="A46" s="24" t="s">
        <v>76</v>
      </c>
      <c r="B46" s="25" t="s">
        <v>77</v>
      </c>
      <c r="C46" s="8">
        <v>0</v>
      </c>
      <c r="D46" s="8">
        <v>0</v>
      </c>
      <c r="E46" s="8">
        <v>0</v>
      </c>
      <c r="F46" s="21">
        <v>0</v>
      </c>
      <c r="G46" s="6">
        <v>0</v>
      </c>
      <c r="H46" s="6">
        <f>E46/$E$38*100</f>
        <v>0</v>
      </c>
      <c r="I46" s="18">
        <f t="shared" si="11"/>
        <v>0</v>
      </c>
      <c r="J46" s="26">
        <f t="shared" si="9"/>
        <v>0</v>
      </c>
      <c r="K46" s="2"/>
      <c r="L46" s="2"/>
      <c r="M46" s="2"/>
      <c r="N46" s="2"/>
      <c r="O46" s="2"/>
    </row>
    <row r="47" spans="1:15" s="42" customFormat="1" ht="13.15" customHeight="1" x14ac:dyDescent="0.2">
      <c r="A47" s="49" t="s">
        <v>22</v>
      </c>
      <c r="B47" s="50" t="s">
        <v>31</v>
      </c>
      <c r="C47" s="4">
        <f>C48+C49+C50</f>
        <v>173792</v>
      </c>
      <c r="D47" s="4">
        <f>D48+D49+D50</f>
        <v>6584.12</v>
      </c>
      <c r="E47" s="4">
        <f>E48+E49+E50</f>
        <v>6584.12</v>
      </c>
      <c r="F47" s="14">
        <f>E47*100/C47</f>
        <v>3.7885058000368255</v>
      </c>
      <c r="G47" s="10">
        <f>E47/D47*100</f>
        <v>100</v>
      </c>
      <c r="H47" s="10">
        <f>E47/$E$47*100</f>
        <v>100</v>
      </c>
      <c r="I47" s="19">
        <f t="shared" si="11"/>
        <v>0.37306783113081893</v>
      </c>
      <c r="J47" s="52">
        <f t="shared" si="9"/>
        <v>0</v>
      </c>
      <c r="K47" s="3">
        <v>0.4</v>
      </c>
      <c r="L47" s="3"/>
      <c r="M47" s="3"/>
      <c r="N47" s="3"/>
      <c r="O47" s="3"/>
    </row>
    <row r="48" spans="1:15" ht="13.15" customHeight="1" x14ac:dyDescent="0.2">
      <c r="A48" s="24" t="s">
        <v>40</v>
      </c>
      <c r="B48" s="46" t="s">
        <v>41</v>
      </c>
      <c r="C48" s="8">
        <v>0</v>
      </c>
      <c r="D48" s="8">
        <v>0</v>
      </c>
      <c r="E48" s="8">
        <v>0</v>
      </c>
      <c r="F48" s="21">
        <v>0</v>
      </c>
      <c r="G48" s="6">
        <v>0</v>
      </c>
      <c r="H48" s="6">
        <f>E48/$E$47*100</f>
        <v>0</v>
      </c>
      <c r="I48" s="18">
        <f t="shared" si="11"/>
        <v>0</v>
      </c>
      <c r="J48" s="26">
        <f t="shared" si="9"/>
        <v>0</v>
      </c>
      <c r="K48" s="2"/>
      <c r="L48" s="2"/>
      <c r="M48" s="2"/>
      <c r="N48" s="2"/>
      <c r="O48" s="2"/>
    </row>
    <row r="49" spans="1:15" ht="13.15" customHeight="1" x14ac:dyDescent="0.2">
      <c r="A49" s="24" t="s">
        <v>23</v>
      </c>
      <c r="B49" s="46" t="s">
        <v>82</v>
      </c>
      <c r="C49" s="8">
        <v>173792</v>
      </c>
      <c r="D49" s="8">
        <v>6584.12</v>
      </c>
      <c r="E49" s="8">
        <f>D49</f>
        <v>6584.12</v>
      </c>
      <c r="F49" s="21">
        <f t="shared" si="2"/>
        <v>3.7885058000368255</v>
      </c>
      <c r="G49" s="6">
        <f t="shared" ref="G49" si="14">E49/D49*100</f>
        <v>100</v>
      </c>
      <c r="H49" s="6">
        <f>E49/$E$47*100</f>
        <v>100</v>
      </c>
      <c r="I49" s="18">
        <f t="shared" si="11"/>
        <v>0.37306783113081893</v>
      </c>
      <c r="J49" s="26">
        <f t="shared" si="9"/>
        <v>0</v>
      </c>
      <c r="K49" s="2"/>
      <c r="L49" s="2"/>
      <c r="M49" s="2"/>
      <c r="N49" s="2"/>
      <c r="O49" s="2"/>
    </row>
    <row r="50" spans="1:15" ht="13.15" customHeight="1" x14ac:dyDescent="0.2">
      <c r="A50" s="24" t="s">
        <v>42</v>
      </c>
      <c r="B50" s="46" t="s">
        <v>43</v>
      </c>
      <c r="C50" s="8">
        <v>0</v>
      </c>
      <c r="D50" s="8">
        <v>0</v>
      </c>
      <c r="E50" s="8">
        <f>D50</f>
        <v>0</v>
      </c>
      <c r="F50" s="21">
        <v>0</v>
      </c>
      <c r="G50" s="6">
        <v>0</v>
      </c>
      <c r="H50" s="6">
        <f>E50/$E$47*100</f>
        <v>0</v>
      </c>
      <c r="I50" s="18">
        <f t="shared" si="11"/>
        <v>0</v>
      </c>
      <c r="J50" s="26">
        <f t="shared" si="9"/>
        <v>0</v>
      </c>
      <c r="K50" s="2"/>
      <c r="L50" s="2"/>
      <c r="M50" s="2"/>
      <c r="N50" s="2"/>
      <c r="O50" s="2"/>
    </row>
    <row r="51" spans="1:15" s="42" customFormat="1" ht="13.15" customHeight="1" x14ac:dyDescent="0.2">
      <c r="A51" s="49" t="s">
        <v>14</v>
      </c>
      <c r="B51" s="45" t="s">
        <v>3</v>
      </c>
      <c r="C51" s="4">
        <f>C52</f>
        <v>0</v>
      </c>
      <c r="D51" s="4">
        <f>D52</f>
        <v>0</v>
      </c>
      <c r="E51" s="4">
        <f>E52</f>
        <v>0</v>
      </c>
      <c r="F51" s="14">
        <v>0</v>
      </c>
      <c r="G51" s="10">
        <v>0</v>
      </c>
      <c r="H51" s="10">
        <f t="shared" ref="H51" si="15">E51/$E$47*100</f>
        <v>0</v>
      </c>
      <c r="I51" s="19">
        <f t="shared" si="11"/>
        <v>0</v>
      </c>
      <c r="J51" s="52">
        <f t="shared" si="9"/>
        <v>0</v>
      </c>
      <c r="K51" s="3"/>
      <c r="L51" s="3"/>
      <c r="M51" s="20"/>
      <c r="N51" s="3"/>
      <c r="O51" s="3"/>
    </row>
    <row r="52" spans="1:15" ht="34.5" customHeight="1" x14ac:dyDescent="0.2">
      <c r="A52" s="24" t="s">
        <v>74</v>
      </c>
      <c r="B52" s="53" t="s">
        <v>75</v>
      </c>
      <c r="C52" s="8">
        <v>0</v>
      </c>
      <c r="D52" s="8">
        <v>0</v>
      </c>
      <c r="E52" s="8">
        <f>D52</f>
        <v>0</v>
      </c>
      <c r="F52" s="21">
        <v>0</v>
      </c>
      <c r="G52" s="6">
        <v>0</v>
      </c>
      <c r="H52" s="6">
        <v>0</v>
      </c>
      <c r="I52" s="18">
        <f t="shared" si="11"/>
        <v>0</v>
      </c>
      <c r="J52" s="26">
        <f t="shared" si="9"/>
        <v>0</v>
      </c>
      <c r="K52" s="2"/>
      <c r="L52" s="2"/>
      <c r="M52" s="2"/>
      <c r="N52" s="2"/>
      <c r="O52" s="2"/>
    </row>
    <row r="53" spans="1:15" s="42" customFormat="1" ht="13.15" customHeight="1" x14ac:dyDescent="0.2">
      <c r="A53" s="49" t="s">
        <v>16</v>
      </c>
      <c r="B53" s="54" t="s">
        <v>84</v>
      </c>
      <c r="C53" s="4">
        <f>C54+C59</f>
        <v>1802905.79</v>
      </c>
      <c r="D53" s="4">
        <f>D54+D59</f>
        <v>322827.73</v>
      </c>
      <c r="E53" s="4">
        <f>E54+E59</f>
        <v>322827.73</v>
      </c>
      <c r="F53" s="14">
        <f t="shared" si="2"/>
        <v>17.905967787701208</v>
      </c>
      <c r="G53" s="10">
        <f t="shared" si="3"/>
        <v>100</v>
      </c>
      <c r="H53" s="10">
        <v>100</v>
      </c>
      <c r="I53" s="19">
        <f>SUM(E53/E$72*100)</f>
        <v>18.291987548827422</v>
      </c>
      <c r="J53" s="52">
        <f t="shared" si="9"/>
        <v>0</v>
      </c>
      <c r="K53" s="70">
        <v>18.3</v>
      </c>
      <c r="L53" s="3"/>
      <c r="M53" s="20"/>
      <c r="N53" s="3"/>
      <c r="O53" s="3"/>
    </row>
    <row r="54" spans="1:15" ht="13.15" customHeight="1" x14ac:dyDescent="0.2">
      <c r="A54" s="24" t="s">
        <v>27</v>
      </c>
      <c r="B54" s="46" t="s">
        <v>32</v>
      </c>
      <c r="C54" s="8">
        <v>1802905.79</v>
      </c>
      <c r="D54" s="8">
        <v>322827.73</v>
      </c>
      <c r="E54" s="8">
        <f t="shared" ref="E54:E59" si="16">D54</f>
        <v>322827.73</v>
      </c>
      <c r="F54" s="21">
        <f t="shared" si="2"/>
        <v>17.905967787701208</v>
      </c>
      <c r="G54" s="6">
        <f t="shared" si="3"/>
        <v>100</v>
      </c>
      <c r="H54" s="6">
        <f>E54/$E$53*100</f>
        <v>100</v>
      </c>
      <c r="I54" s="18">
        <f>SUM(E54/E$72*100)-0.01</f>
        <v>18.28198754882742</v>
      </c>
      <c r="J54" s="26">
        <f t="shared" si="9"/>
        <v>0</v>
      </c>
      <c r="K54" s="2"/>
      <c r="L54" s="2"/>
      <c r="M54" s="2"/>
      <c r="N54" s="2"/>
      <c r="O54" s="2"/>
    </row>
    <row r="55" spans="1:15" ht="13.15" customHeight="1" x14ac:dyDescent="0.2">
      <c r="A55" s="24"/>
      <c r="B55" s="46" t="s">
        <v>37</v>
      </c>
      <c r="C55" s="8">
        <f>C56+C57+C58</f>
        <v>1591105.3599999999</v>
      </c>
      <c r="D55" s="8">
        <f>D56+D57+D58</f>
        <v>321259.40999999997</v>
      </c>
      <c r="E55" s="8">
        <f t="shared" si="16"/>
        <v>321259.40999999997</v>
      </c>
      <c r="F55" s="21">
        <f t="shared" si="2"/>
        <v>20.190957687428064</v>
      </c>
      <c r="G55" s="6">
        <f t="shared" si="3"/>
        <v>100</v>
      </c>
      <c r="H55" s="6">
        <f t="shared" ref="H55:H69" si="17">E55/$E$53*100</f>
        <v>99.514192910255886</v>
      </c>
      <c r="I55" s="18">
        <f>SUM(E55/E$72*100)</f>
        <v>18.203123776460107</v>
      </c>
      <c r="J55" s="26">
        <f t="shared" si="9"/>
        <v>0</v>
      </c>
      <c r="K55" s="2"/>
      <c r="L55" s="2"/>
      <c r="M55" s="2"/>
      <c r="N55" s="2"/>
      <c r="O55" s="2"/>
    </row>
    <row r="56" spans="1:15" ht="13.15" customHeight="1" x14ac:dyDescent="0.2">
      <c r="A56" s="24"/>
      <c r="B56" s="48" t="s">
        <v>38</v>
      </c>
      <c r="C56" s="9">
        <v>1214800</v>
      </c>
      <c r="D56" s="9">
        <v>246743.02</v>
      </c>
      <c r="E56" s="9">
        <f t="shared" si="16"/>
        <v>246743.02</v>
      </c>
      <c r="F56" s="21">
        <f t="shared" si="2"/>
        <v>20.311410931840634</v>
      </c>
      <c r="G56" s="6">
        <f t="shared" si="3"/>
        <v>100</v>
      </c>
      <c r="H56" s="6">
        <f>E56/$E$53*100</f>
        <v>76.431792275093585</v>
      </c>
      <c r="I56" s="18">
        <f>SUM(E56/E$72*100)</f>
        <v>13.980893926305759</v>
      </c>
      <c r="J56" s="26">
        <f t="shared" si="9"/>
        <v>0</v>
      </c>
      <c r="K56" s="2"/>
      <c r="L56" s="2"/>
      <c r="M56" s="2"/>
      <c r="N56" s="2"/>
      <c r="O56" s="2"/>
    </row>
    <row r="57" spans="1:15" ht="13.15" customHeight="1" x14ac:dyDescent="0.2">
      <c r="A57" s="24"/>
      <c r="B57" s="48" t="s">
        <v>39</v>
      </c>
      <c r="C57" s="9">
        <v>376305.36</v>
      </c>
      <c r="D57" s="9">
        <v>74516.39</v>
      </c>
      <c r="E57" s="9">
        <f>D57</f>
        <v>74516.39</v>
      </c>
      <c r="F57" s="21">
        <f t="shared" si="2"/>
        <v>19.802106990982004</v>
      </c>
      <c r="G57" s="6">
        <f t="shared" si="3"/>
        <v>100</v>
      </c>
      <c r="H57" s="6">
        <f>E57/$E$53*100</f>
        <v>23.082400635162291</v>
      </c>
      <c r="I57" s="18">
        <f>SUM(E57/E$72*100)</f>
        <v>4.2222298501543483</v>
      </c>
      <c r="J57" s="26">
        <f t="shared" si="9"/>
        <v>0</v>
      </c>
      <c r="K57" s="2"/>
      <c r="L57" s="2"/>
      <c r="M57" s="2"/>
      <c r="N57" s="2"/>
      <c r="O57" s="2"/>
    </row>
    <row r="58" spans="1:15" ht="13.15" customHeight="1" x14ac:dyDescent="0.2">
      <c r="A58" s="24"/>
      <c r="B58" s="48" t="s">
        <v>117</v>
      </c>
      <c r="C58" s="9">
        <v>0</v>
      </c>
      <c r="D58" s="9">
        <v>0</v>
      </c>
      <c r="E58" s="9">
        <f t="shared" si="16"/>
        <v>0</v>
      </c>
      <c r="F58" s="21">
        <v>0</v>
      </c>
      <c r="G58" s="6">
        <v>0</v>
      </c>
      <c r="H58" s="6">
        <f t="shared" si="17"/>
        <v>0</v>
      </c>
      <c r="I58" s="18">
        <f>SUM(E58/E$72*100)</f>
        <v>0</v>
      </c>
      <c r="J58" s="26">
        <f>D58-E58</f>
        <v>0</v>
      </c>
      <c r="K58" s="2"/>
      <c r="L58" s="2"/>
      <c r="M58" s="2"/>
      <c r="N58" s="2"/>
      <c r="O58" s="2"/>
    </row>
    <row r="59" spans="1:15" ht="13.15" customHeight="1" x14ac:dyDescent="0.2">
      <c r="A59" s="24" t="s">
        <v>52</v>
      </c>
      <c r="B59" s="46" t="s">
        <v>46</v>
      </c>
      <c r="C59" s="8">
        <v>0</v>
      </c>
      <c r="D59" s="8">
        <v>0</v>
      </c>
      <c r="E59" s="8">
        <f t="shared" si="16"/>
        <v>0</v>
      </c>
      <c r="F59" s="21">
        <v>0</v>
      </c>
      <c r="G59" s="6">
        <v>0</v>
      </c>
      <c r="H59" s="6">
        <f t="shared" si="17"/>
        <v>0</v>
      </c>
      <c r="I59" s="18">
        <f>SUM(E59/E$72*100)-0.01</f>
        <v>-0.01</v>
      </c>
      <c r="J59" s="26">
        <f t="shared" si="9"/>
        <v>0</v>
      </c>
      <c r="K59" s="2"/>
      <c r="L59" s="2"/>
      <c r="M59" s="2"/>
      <c r="N59" s="2"/>
      <c r="O59" s="2"/>
    </row>
    <row r="60" spans="1:15" ht="13.15" customHeight="1" x14ac:dyDescent="0.2">
      <c r="A60" s="24"/>
      <c r="B60" s="46" t="s">
        <v>37</v>
      </c>
      <c r="C60" s="8">
        <f>C61+C62+C63</f>
        <v>0</v>
      </c>
      <c r="D60" s="8">
        <f>D61+D62+D63</f>
        <v>0</v>
      </c>
      <c r="E60" s="8">
        <f>E61+E62</f>
        <v>0</v>
      </c>
      <c r="F60" s="21">
        <v>0</v>
      </c>
      <c r="G60" s="6">
        <v>0</v>
      </c>
      <c r="H60" s="6">
        <f t="shared" ref="H60" si="18">E60/$E$53*100</f>
        <v>0</v>
      </c>
      <c r="I60" s="18">
        <f>SUM(E60/E$72*100)-0.01</f>
        <v>-0.01</v>
      </c>
      <c r="J60" s="26">
        <f t="shared" ref="J60:J62" si="19">D60-E60</f>
        <v>0</v>
      </c>
      <c r="K60" s="2"/>
      <c r="L60" s="2"/>
      <c r="M60" s="2"/>
      <c r="N60" s="2"/>
      <c r="O60" s="2"/>
    </row>
    <row r="61" spans="1:15" ht="13.15" customHeight="1" x14ac:dyDescent="0.2">
      <c r="A61" s="24"/>
      <c r="B61" s="46" t="s">
        <v>38</v>
      </c>
      <c r="C61" s="8">
        <v>0</v>
      </c>
      <c r="D61" s="8">
        <v>0</v>
      </c>
      <c r="E61" s="8">
        <f>D61</f>
        <v>0</v>
      </c>
      <c r="F61" s="21">
        <v>0</v>
      </c>
      <c r="G61" s="6">
        <v>0</v>
      </c>
      <c r="H61" s="6">
        <f>E61/$E$53*100</f>
        <v>0</v>
      </c>
      <c r="I61" s="18">
        <f t="shared" ref="I61:I69" si="20">SUM(E61/E$72*100)</f>
        <v>0</v>
      </c>
      <c r="J61" s="26">
        <f t="shared" si="19"/>
        <v>0</v>
      </c>
      <c r="K61" s="2"/>
      <c r="L61" s="2"/>
      <c r="M61" s="2"/>
      <c r="N61" s="2"/>
      <c r="O61" s="2"/>
    </row>
    <row r="62" spans="1:15" ht="13.15" customHeight="1" x14ac:dyDescent="0.2">
      <c r="A62" s="24"/>
      <c r="B62" s="46" t="s">
        <v>39</v>
      </c>
      <c r="C62" s="8">
        <v>0</v>
      </c>
      <c r="D62" s="8">
        <v>0</v>
      </c>
      <c r="E62" s="8">
        <v>0</v>
      </c>
      <c r="F62" s="21">
        <v>0</v>
      </c>
      <c r="G62" s="6">
        <v>0</v>
      </c>
      <c r="H62" s="6">
        <f>E62/$E$53*100</f>
        <v>0</v>
      </c>
      <c r="I62" s="18">
        <f t="shared" si="20"/>
        <v>0</v>
      </c>
      <c r="J62" s="26">
        <f t="shared" si="19"/>
        <v>0</v>
      </c>
      <c r="K62" s="2"/>
      <c r="L62" s="2"/>
      <c r="M62" s="2"/>
      <c r="N62" s="2"/>
      <c r="O62" s="2"/>
    </row>
    <row r="63" spans="1:15" s="42" customFormat="1" ht="13.15" customHeight="1" x14ac:dyDescent="0.2">
      <c r="A63" s="49" t="s">
        <v>24</v>
      </c>
      <c r="B63" s="50" t="s">
        <v>4</v>
      </c>
      <c r="C63" s="4">
        <f>C64+C65</f>
        <v>0</v>
      </c>
      <c r="D63" s="4">
        <f>D64+D65</f>
        <v>0</v>
      </c>
      <c r="E63" s="4">
        <f>E64+E65</f>
        <v>0</v>
      </c>
      <c r="F63" s="14">
        <v>0</v>
      </c>
      <c r="G63" s="10">
        <v>0</v>
      </c>
      <c r="H63" s="10">
        <v>0</v>
      </c>
      <c r="I63" s="19">
        <f t="shared" si="20"/>
        <v>0</v>
      </c>
      <c r="J63" s="52">
        <f t="shared" si="9"/>
        <v>0</v>
      </c>
      <c r="K63" s="64"/>
      <c r="L63" s="3"/>
      <c r="M63" s="3"/>
      <c r="N63" s="3"/>
      <c r="O63" s="3"/>
    </row>
    <row r="64" spans="1:15" ht="13.15" customHeight="1" x14ac:dyDescent="0.2">
      <c r="A64" s="24" t="s">
        <v>44</v>
      </c>
      <c r="B64" s="46" t="s">
        <v>45</v>
      </c>
      <c r="C64" s="8">
        <v>0</v>
      </c>
      <c r="D64" s="8">
        <v>0</v>
      </c>
      <c r="E64" s="8">
        <v>0</v>
      </c>
      <c r="F64" s="21">
        <v>0</v>
      </c>
      <c r="G64" s="6">
        <v>0</v>
      </c>
      <c r="H64" s="6">
        <v>0</v>
      </c>
      <c r="I64" s="18">
        <f t="shared" si="20"/>
        <v>0</v>
      </c>
      <c r="J64" s="26">
        <f t="shared" si="9"/>
        <v>0</v>
      </c>
      <c r="K64" s="2"/>
      <c r="L64" s="2"/>
      <c r="M64" s="2"/>
      <c r="N64" s="2"/>
      <c r="O64" s="2"/>
    </row>
    <row r="65" spans="1:15" ht="13.15" customHeight="1" x14ac:dyDescent="0.2">
      <c r="A65" s="24" t="s">
        <v>72</v>
      </c>
      <c r="B65" s="46" t="s">
        <v>73</v>
      </c>
      <c r="C65" s="8">
        <v>0</v>
      </c>
      <c r="D65" s="8">
        <v>0</v>
      </c>
      <c r="E65" s="8">
        <v>0</v>
      </c>
      <c r="F65" s="21">
        <v>0</v>
      </c>
      <c r="G65" s="6">
        <v>0</v>
      </c>
      <c r="H65" s="6">
        <f t="shared" si="17"/>
        <v>0</v>
      </c>
      <c r="I65" s="18">
        <f t="shared" si="20"/>
        <v>0</v>
      </c>
      <c r="J65" s="26">
        <f t="shared" si="9"/>
        <v>0</v>
      </c>
      <c r="K65" s="2"/>
      <c r="L65" s="2"/>
      <c r="M65" s="2"/>
      <c r="N65" s="2"/>
      <c r="O65" s="2"/>
    </row>
    <row r="66" spans="1:15" s="42" customFormat="1" ht="13.15" customHeight="1" x14ac:dyDescent="0.2">
      <c r="A66" s="49" t="s">
        <v>33</v>
      </c>
      <c r="B66" s="45" t="s">
        <v>53</v>
      </c>
      <c r="C66" s="4">
        <f>C67</f>
        <v>0</v>
      </c>
      <c r="D66" s="4">
        <f>D67</f>
        <v>0</v>
      </c>
      <c r="E66" s="4">
        <f>E67</f>
        <v>0</v>
      </c>
      <c r="F66" s="14">
        <v>0</v>
      </c>
      <c r="G66" s="10">
        <v>0</v>
      </c>
      <c r="H66" s="10">
        <f t="shared" si="17"/>
        <v>0</v>
      </c>
      <c r="I66" s="19">
        <f t="shared" si="20"/>
        <v>0</v>
      </c>
      <c r="J66" s="52">
        <f t="shared" si="9"/>
        <v>0</v>
      </c>
      <c r="K66" s="3"/>
      <c r="L66" s="3"/>
      <c r="M66" s="3"/>
      <c r="N66" s="3"/>
      <c r="O66" s="3"/>
    </row>
    <row r="67" spans="1:15" ht="13.15" customHeight="1" x14ac:dyDescent="0.2">
      <c r="A67" s="24" t="s">
        <v>70</v>
      </c>
      <c r="B67" s="46" t="s">
        <v>54</v>
      </c>
      <c r="C67" s="8">
        <v>0</v>
      </c>
      <c r="D67" s="8">
        <v>0</v>
      </c>
      <c r="E67" s="8">
        <v>0</v>
      </c>
      <c r="F67" s="21">
        <v>0</v>
      </c>
      <c r="G67" s="6">
        <v>0</v>
      </c>
      <c r="H67" s="6">
        <f t="shared" si="17"/>
        <v>0</v>
      </c>
      <c r="I67" s="18">
        <f t="shared" si="20"/>
        <v>0</v>
      </c>
      <c r="J67" s="26">
        <f t="shared" si="9"/>
        <v>0</v>
      </c>
      <c r="K67" s="2"/>
      <c r="L67" s="2"/>
      <c r="M67" s="2"/>
      <c r="N67" s="2"/>
      <c r="O67" s="2"/>
    </row>
    <row r="68" spans="1:15" s="42" customFormat="1" ht="24" x14ac:dyDescent="0.2">
      <c r="A68" s="49" t="s">
        <v>56</v>
      </c>
      <c r="B68" s="55" t="s">
        <v>58</v>
      </c>
      <c r="C68" s="4">
        <f>C69</f>
        <v>2000</v>
      </c>
      <c r="D68" s="4">
        <f>D69</f>
        <v>0</v>
      </c>
      <c r="E68" s="4">
        <f>E69</f>
        <v>0</v>
      </c>
      <c r="F68" s="14">
        <f t="shared" si="2"/>
        <v>0</v>
      </c>
      <c r="G68" s="6">
        <v>0</v>
      </c>
      <c r="H68" s="6">
        <f t="shared" si="17"/>
        <v>0</v>
      </c>
      <c r="I68" s="19">
        <f t="shared" si="20"/>
        <v>0</v>
      </c>
      <c r="J68" s="52">
        <f t="shared" si="9"/>
        <v>0</v>
      </c>
      <c r="K68" s="3"/>
      <c r="L68" s="3"/>
      <c r="M68" s="3"/>
      <c r="N68" s="3"/>
      <c r="O68" s="3"/>
    </row>
    <row r="69" spans="1:15" ht="24" x14ac:dyDescent="0.2">
      <c r="A69" s="24" t="s">
        <v>57</v>
      </c>
      <c r="B69" s="56" t="s">
        <v>85</v>
      </c>
      <c r="C69" s="8">
        <v>2000</v>
      </c>
      <c r="D69" s="8">
        <v>0</v>
      </c>
      <c r="E69" s="8">
        <v>0</v>
      </c>
      <c r="F69" s="21">
        <f t="shared" si="2"/>
        <v>0</v>
      </c>
      <c r="G69" s="6">
        <v>0</v>
      </c>
      <c r="H69" s="6">
        <f t="shared" si="17"/>
        <v>0</v>
      </c>
      <c r="I69" s="18">
        <f t="shared" si="20"/>
        <v>0</v>
      </c>
      <c r="J69" s="26">
        <f t="shared" si="9"/>
        <v>0</v>
      </c>
      <c r="K69" s="2"/>
      <c r="L69" s="2"/>
      <c r="M69" s="2"/>
      <c r="N69" s="2"/>
      <c r="O69" s="2"/>
    </row>
    <row r="70" spans="1:15" s="42" customFormat="1" ht="36" x14ac:dyDescent="0.2">
      <c r="A70" s="49" t="s">
        <v>55</v>
      </c>
      <c r="B70" s="57" t="s">
        <v>86</v>
      </c>
      <c r="C70" s="4">
        <f>C71</f>
        <v>3091513</v>
      </c>
      <c r="D70" s="4">
        <f>D71</f>
        <v>782600</v>
      </c>
      <c r="E70" s="4">
        <f>E71</f>
        <v>782600</v>
      </c>
      <c r="F70" s="14">
        <f t="shared" si="2"/>
        <v>25.314465764821303</v>
      </c>
      <c r="G70" s="10">
        <f t="shared" si="3"/>
        <v>100</v>
      </c>
      <c r="H70" s="10">
        <f>E70/$E$70*100</f>
        <v>100</v>
      </c>
      <c r="I70" s="19">
        <f>SUM(E70/E$72*100)</f>
        <v>44.343493837138283</v>
      </c>
      <c r="J70" s="52">
        <f t="shared" si="9"/>
        <v>0</v>
      </c>
      <c r="K70" s="70">
        <v>44.3</v>
      </c>
      <c r="L70" s="3"/>
      <c r="M70" s="20"/>
      <c r="N70" s="3"/>
      <c r="O70" s="3"/>
    </row>
    <row r="71" spans="1:15" ht="24.75" customHeight="1" x14ac:dyDescent="0.2">
      <c r="A71" s="58">
        <v>1403</v>
      </c>
      <c r="B71" s="56" t="s">
        <v>87</v>
      </c>
      <c r="C71" s="8">
        <v>3091513</v>
      </c>
      <c r="D71" s="8">
        <v>782600</v>
      </c>
      <c r="E71" s="8">
        <f>D71</f>
        <v>782600</v>
      </c>
      <c r="F71" s="21">
        <f t="shared" si="2"/>
        <v>25.314465764821303</v>
      </c>
      <c r="G71" s="6">
        <f t="shared" si="3"/>
        <v>100</v>
      </c>
      <c r="H71" s="6">
        <f>E71/$E$70*100</f>
        <v>100</v>
      </c>
      <c r="I71" s="18">
        <f>SUM(E71/E$72*100)</f>
        <v>44.343493837138283</v>
      </c>
      <c r="J71" s="8">
        <f t="shared" si="9"/>
        <v>0</v>
      </c>
      <c r="K71" s="1">
        <f>K70+K53+K47+K38+K30+K13</f>
        <v>100</v>
      </c>
    </row>
    <row r="72" spans="1:15" s="42" customFormat="1" ht="13.15" customHeight="1" x14ac:dyDescent="0.2">
      <c r="A72" s="62"/>
      <c r="B72" s="50" t="s">
        <v>96</v>
      </c>
      <c r="C72" s="4">
        <f>C13+C30+C35+C38+C47+C51+C53+C63+C66+C69+C70</f>
        <v>9637663.3900000006</v>
      </c>
      <c r="D72" s="4">
        <f>D13+D31+D35+D47+D53+D63+D66+D68+D70+D38+D51</f>
        <v>1764858.68</v>
      </c>
      <c r="E72" s="4">
        <f>E13+E31+E35+E47+E53+E63+E66+E68+E70+E38+E51</f>
        <v>1764858.68</v>
      </c>
      <c r="F72" s="14">
        <f t="shared" si="2"/>
        <v>18.312101269600369</v>
      </c>
      <c r="G72" s="10">
        <f t="shared" si="3"/>
        <v>100</v>
      </c>
      <c r="H72" s="10">
        <v>100</v>
      </c>
      <c r="I72" s="19">
        <f t="shared" ref="I72:I78" si="21">SUM(E72/E$72*100)</f>
        <v>100</v>
      </c>
      <c r="J72" s="4">
        <f>D72-E72</f>
        <v>0</v>
      </c>
    </row>
    <row r="73" spans="1:15" s="42" customFormat="1" ht="13.15" customHeight="1" x14ac:dyDescent="0.2">
      <c r="A73" s="62"/>
      <c r="B73" s="45" t="s">
        <v>98</v>
      </c>
      <c r="C73" s="5">
        <f>C74+C75+C76</f>
        <v>5235678.57</v>
      </c>
      <c r="D73" s="5">
        <f>D74+D75+D76</f>
        <v>870933.03</v>
      </c>
      <c r="E73" s="5">
        <f>E74+E75+E76</f>
        <v>870933.03</v>
      </c>
      <c r="F73" s="14">
        <f t="shared" si="2"/>
        <v>16.634577893883197</v>
      </c>
      <c r="G73" s="10">
        <f t="shared" si="3"/>
        <v>100</v>
      </c>
      <c r="H73" s="6"/>
      <c r="I73" s="19">
        <f>SUM(E73/E$72*100)+0.1</f>
        <v>49.448598835120336</v>
      </c>
      <c r="J73" s="4">
        <f>D73-E73</f>
        <v>0</v>
      </c>
    </row>
    <row r="74" spans="1:15" ht="13.15" customHeight="1" x14ac:dyDescent="0.2">
      <c r="A74" s="27"/>
      <c r="B74" s="33" t="s">
        <v>38</v>
      </c>
      <c r="C74" s="13">
        <f t="shared" ref="C74:E74" si="22">C15+C33+C56+C41</f>
        <v>4026173.3</v>
      </c>
      <c r="D74" s="13">
        <f t="shared" si="22"/>
        <v>676038.58</v>
      </c>
      <c r="E74" s="13">
        <f t="shared" si="22"/>
        <v>676038.58</v>
      </c>
      <c r="F74" s="22">
        <f t="shared" si="2"/>
        <v>16.79109490890519</v>
      </c>
      <c r="G74" s="6">
        <f t="shared" si="3"/>
        <v>100</v>
      </c>
      <c r="H74" s="6"/>
      <c r="I74" s="18">
        <f t="shared" si="21"/>
        <v>38.305536169048956</v>
      </c>
      <c r="J74" s="8">
        <f t="shared" si="9"/>
        <v>0</v>
      </c>
    </row>
    <row r="75" spans="1:15" ht="13.15" customHeight="1" x14ac:dyDescent="0.2">
      <c r="A75" s="27"/>
      <c r="B75" s="33" t="s">
        <v>39</v>
      </c>
      <c r="C75" s="13">
        <f>C16+C34+C57+C42+C60</f>
        <v>1209505.27</v>
      </c>
      <c r="D75" s="13">
        <f>D16+D34+D57+D42+D60</f>
        <v>194894.45</v>
      </c>
      <c r="E75" s="13">
        <f>E16+E34+E57+E42+E60</f>
        <v>194894.45</v>
      </c>
      <c r="F75" s="22">
        <f t="shared" si="2"/>
        <v>16.113567657295118</v>
      </c>
      <c r="G75" s="6">
        <f t="shared" si="3"/>
        <v>100</v>
      </c>
      <c r="H75" s="6"/>
      <c r="I75" s="18">
        <f t="shared" si="21"/>
        <v>11.043062666071373</v>
      </c>
      <c r="J75" s="8">
        <f t="shared" si="9"/>
        <v>0</v>
      </c>
    </row>
    <row r="76" spans="1:15" ht="13.15" customHeight="1" x14ac:dyDescent="0.2">
      <c r="A76" s="27"/>
      <c r="B76" s="48" t="s">
        <v>117</v>
      </c>
      <c r="C76" s="13">
        <f>C58+C17</f>
        <v>0</v>
      </c>
      <c r="D76" s="13">
        <f>D58+D17</f>
        <v>0</v>
      </c>
      <c r="E76" s="13">
        <f>E58+E17</f>
        <v>0</v>
      </c>
      <c r="F76" s="22">
        <v>0</v>
      </c>
      <c r="G76" s="6">
        <v>0</v>
      </c>
      <c r="H76" s="6"/>
      <c r="I76" s="18">
        <f t="shared" si="21"/>
        <v>0</v>
      </c>
      <c r="J76" s="8">
        <f>D76-E76</f>
        <v>0</v>
      </c>
    </row>
    <row r="77" spans="1:15" ht="13.15" customHeight="1" x14ac:dyDescent="0.2">
      <c r="A77" s="27"/>
      <c r="B77" s="33" t="s">
        <v>71</v>
      </c>
      <c r="C77" s="11">
        <v>313102.59000000003</v>
      </c>
      <c r="D77" s="11">
        <v>21295.39</v>
      </c>
      <c r="E77" s="11">
        <f>D77</f>
        <v>21295.39</v>
      </c>
      <c r="F77" s="21">
        <f t="shared" si="2"/>
        <v>6.8014097232475779</v>
      </c>
      <c r="G77" s="23">
        <f t="shared" si="3"/>
        <v>100</v>
      </c>
      <c r="H77" s="6"/>
      <c r="I77" s="68">
        <f t="shared" si="21"/>
        <v>1.20663428983447</v>
      </c>
      <c r="J77" s="59">
        <f t="shared" si="9"/>
        <v>0</v>
      </c>
      <c r="K77" s="1" t="s">
        <v>106</v>
      </c>
    </row>
    <row r="78" spans="1:15" ht="13.15" customHeight="1" x14ac:dyDescent="0.2">
      <c r="A78" s="27"/>
      <c r="B78" s="60" t="s">
        <v>11</v>
      </c>
      <c r="C78" s="11">
        <v>0</v>
      </c>
      <c r="D78" s="11">
        <v>0</v>
      </c>
      <c r="E78" s="11">
        <f>D78</f>
        <v>0</v>
      </c>
      <c r="F78" s="22">
        <v>0</v>
      </c>
      <c r="G78" s="23">
        <v>0</v>
      </c>
      <c r="H78" s="6"/>
      <c r="I78" s="68">
        <f t="shared" si="21"/>
        <v>0</v>
      </c>
      <c r="J78" s="59">
        <f t="shared" si="9"/>
        <v>0</v>
      </c>
      <c r="K78" s="1" t="s">
        <v>107</v>
      </c>
    </row>
    <row r="79" spans="1:15" ht="13.15" customHeight="1" x14ac:dyDescent="0.2">
      <c r="A79" s="27"/>
      <c r="B79" s="28" t="s">
        <v>5</v>
      </c>
      <c r="C79" s="8">
        <f>C85-C72</f>
        <v>-205782.08000000007</v>
      </c>
      <c r="D79" s="8">
        <f>D85-D72</f>
        <v>-88855.989999999991</v>
      </c>
      <c r="E79" s="8">
        <f>E85-E72</f>
        <v>-88834.989999999991</v>
      </c>
      <c r="F79" s="10">
        <v>0</v>
      </c>
      <c r="G79" s="29"/>
      <c r="H79" s="30"/>
      <c r="I79" s="69"/>
      <c r="J79" s="30"/>
    </row>
    <row r="80" spans="1:15" ht="13.15" customHeight="1" x14ac:dyDescent="0.2">
      <c r="A80" s="27"/>
      <c r="B80" s="28" t="s">
        <v>28</v>
      </c>
      <c r="C80" s="8">
        <v>0</v>
      </c>
      <c r="D80" s="8">
        <v>0</v>
      </c>
      <c r="E80" s="8">
        <v>0</v>
      </c>
      <c r="F80" s="10"/>
      <c r="G80" s="31"/>
      <c r="H80" s="30"/>
      <c r="I80" s="69"/>
      <c r="J80" s="30"/>
    </row>
    <row r="81" spans="1:14" ht="13.15" customHeight="1" x14ac:dyDescent="0.2">
      <c r="A81" s="27"/>
      <c r="B81" s="28" t="s">
        <v>12</v>
      </c>
      <c r="C81" s="8">
        <v>3500</v>
      </c>
      <c r="D81" s="8">
        <v>0</v>
      </c>
      <c r="E81" s="8">
        <v>0</v>
      </c>
      <c r="F81" s="32"/>
      <c r="G81" s="29"/>
      <c r="H81" s="30"/>
      <c r="I81" s="69"/>
      <c r="J81" s="30"/>
      <c r="K81" s="1" t="s">
        <v>108</v>
      </c>
    </row>
    <row r="82" spans="1:14" ht="13.15" customHeight="1" x14ac:dyDescent="0.2">
      <c r="A82" s="27"/>
      <c r="B82" s="28" t="s">
        <v>10</v>
      </c>
      <c r="C82" s="8">
        <f>C83+C84</f>
        <v>202282.08000000007</v>
      </c>
      <c r="D82" s="8">
        <f>SUM(D83+D84)</f>
        <v>88855.989999999991</v>
      </c>
      <c r="E82" s="8">
        <f>E83+E84</f>
        <v>88834.989999999991</v>
      </c>
      <c r="F82" s="32"/>
      <c r="G82" s="29"/>
      <c r="H82" s="30"/>
      <c r="I82" s="69"/>
      <c r="J82" s="30"/>
    </row>
    <row r="83" spans="1:14" ht="13.15" customHeight="1" x14ac:dyDescent="0.2">
      <c r="A83" s="27"/>
      <c r="B83" s="33" t="s">
        <v>88</v>
      </c>
      <c r="C83" s="8">
        <f>-C85-C81</f>
        <v>-9435381.3100000005</v>
      </c>
      <c r="D83" s="8">
        <f>-D85-D81</f>
        <v>-1676002.69</v>
      </c>
      <c r="E83" s="8">
        <v>-1676023.69</v>
      </c>
      <c r="F83" s="32"/>
      <c r="G83" s="29"/>
      <c r="H83" s="30"/>
      <c r="I83" s="69"/>
      <c r="J83" s="30"/>
      <c r="M83" s="1" t="s">
        <v>109</v>
      </c>
    </row>
    <row r="84" spans="1:14" ht="13.15" customHeight="1" x14ac:dyDescent="0.2">
      <c r="A84" s="27"/>
      <c r="B84" s="33" t="s">
        <v>89</v>
      </c>
      <c r="C84" s="8">
        <f>C72+C80</f>
        <v>9637663.3900000006</v>
      </c>
      <c r="D84" s="8">
        <f>D72+D80</f>
        <v>1764858.68</v>
      </c>
      <c r="E84" s="8">
        <v>1764858.68</v>
      </c>
      <c r="F84" s="32"/>
      <c r="G84" s="29"/>
      <c r="H84" s="30"/>
      <c r="I84" s="69"/>
      <c r="J84" s="30"/>
      <c r="M84" s="1" t="s">
        <v>110</v>
      </c>
    </row>
    <row r="85" spans="1:14" ht="14.45" customHeight="1" x14ac:dyDescent="0.2">
      <c r="A85" s="34"/>
      <c r="B85" s="35" t="s">
        <v>97</v>
      </c>
      <c r="C85" s="77">
        <v>9431881.3100000005</v>
      </c>
      <c r="D85" s="77">
        <v>1676002.69</v>
      </c>
      <c r="E85" s="77">
        <v>1676023.69</v>
      </c>
      <c r="F85" s="32"/>
      <c r="G85" s="29"/>
      <c r="H85" s="30"/>
      <c r="I85" s="19"/>
      <c r="J85" s="30"/>
      <c r="K85" s="36" t="s">
        <v>111</v>
      </c>
      <c r="L85" s="36" t="s">
        <v>112</v>
      </c>
      <c r="M85" s="36" t="s">
        <v>112</v>
      </c>
      <c r="N85" s="36"/>
    </row>
    <row r="86" spans="1:14" ht="16.899999999999999" customHeight="1" x14ac:dyDescent="0.2">
      <c r="A86" s="37"/>
      <c r="B86" s="28" t="s">
        <v>34</v>
      </c>
      <c r="C86" s="8">
        <v>8977081.3100000005</v>
      </c>
      <c r="D86" s="8">
        <v>1591215.09</v>
      </c>
      <c r="E86" s="8">
        <v>1591215.09</v>
      </c>
      <c r="F86" s="32"/>
      <c r="G86" s="29"/>
      <c r="H86" s="30"/>
      <c r="I86" s="19"/>
      <c r="J86" s="30"/>
      <c r="K86" s="36" t="s">
        <v>113</v>
      </c>
      <c r="L86" s="36" t="s">
        <v>114</v>
      </c>
      <c r="M86" s="36" t="s">
        <v>114</v>
      </c>
      <c r="N86" s="36"/>
    </row>
    <row r="87" spans="1:14" ht="13.15" customHeight="1" x14ac:dyDescent="0.2">
      <c r="A87" s="37"/>
      <c r="B87" s="28" t="s">
        <v>101</v>
      </c>
      <c r="C87" s="8">
        <f>C85-C86</f>
        <v>454800</v>
      </c>
      <c r="D87" s="8">
        <f>D85-D86</f>
        <v>84787.59999999986</v>
      </c>
      <c r="E87" s="8">
        <f>E85-E86</f>
        <v>84808.59999999986</v>
      </c>
      <c r="F87" s="32"/>
      <c r="G87" s="29"/>
      <c r="H87" s="30"/>
      <c r="I87" s="19"/>
      <c r="J87" s="30"/>
    </row>
    <row r="88" spans="1:14" ht="13.15" customHeight="1" x14ac:dyDescent="0.2">
      <c r="A88" s="27"/>
      <c r="B88" s="38" t="s">
        <v>90</v>
      </c>
      <c r="C88" s="78"/>
      <c r="D88" s="79"/>
      <c r="E88" s="26">
        <v>50</v>
      </c>
      <c r="F88" s="10"/>
      <c r="G88" s="29"/>
      <c r="H88" s="30"/>
      <c r="I88" s="69"/>
      <c r="J88" s="30"/>
    </row>
    <row r="89" spans="1:14" ht="13.15" customHeight="1" x14ac:dyDescent="0.2">
      <c r="B89" s="2"/>
      <c r="F89" s="3"/>
      <c r="G89" s="2"/>
    </row>
    <row r="90" spans="1:14" x14ac:dyDescent="0.2">
      <c r="B90" s="2"/>
      <c r="G90" s="2"/>
    </row>
    <row r="91" spans="1:14" x14ac:dyDescent="0.2">
      <c r="B91" s="2"/>
      <c r="G91" s="2"/>
    </row>
  </sheetData>
  <mergeCells count="12">
    <mergeCell ref="A6:J6"/>
    <mergeCell ref="A7:J7"/>
    <mergeCell ref="A8:J8"/>
    <mergeCell ref="A11:A12"/>
    <mergeCell ref="B11:B12"/>
    <mergeCell ref="C11:C12"/>
    <mergeCell ref="D11:D12"/>
    <mergeCell ref="E11:E12"/>
    <mergeCell ref="F11:G11"/>
    <mergeCell ref="H11:H12"/>
    <mergeCell ref="I11:I12"/>
    <mergeCell ref="J11:J12"/>
  </mergeCells>
  <pageMargins left="0.98425196850393704" right="0.19685039370078741" top="0" bottom="0.19685039370078741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Анна Юдичева</cp:lastModifiedBy>
  <cp:lastPrinted>2025-05-25T23:50:03Z</cp:lastPrinted>
  <dcterms:created xsi:type="dcterms:W3CDTF">2000-08-14T07:55:15Z</dcterms:created>
  <dcterms:modified xsi:type="dcterms:W3CDTF">2026-05-18T06:42:05Z</dcterms:modified>
</cp:coreProperties>
</file>